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95" yWindow="-180" windowWidth="19425" windowHeight="12765" firstSheet="1" activeTab="1"/>
  </bookViews>
  <sheets>
    <sheet name="2020" sheetId="1" state="hidden" r:id="rId1"/>
    <sheet name="2025" sheetId="5" r:id="rId2"/>
    <sheet name="2026" sheetId="7" r:id="rId3"/>
    <sheet name="2027" sheetId="8" r:id="rId4"/>
  </sheets>
  <definedNames>
    <definedName name="_xlnm.Print_Area" localSheetId="0">'2020'!$A$1:$E$32</definedName>
    <definedName name="_xlnm.Print_Area" localSheetId="1">'2025'!$A$1:$O$29</definedName>
    <definedName name="_xlnm.Print_Area" localSheetId="2">'2026'!$A$1:$O$29</definedName>
    <definedName name="_xlnm.Print_Area" localSheetId="3">'2027'!$A$1:$O$29</definedName>
  </definedNames>
  <calcPr calcId="145621"/>
</workbook>
</file>

<file path=xl/calcChain.xml><?xml version="1.0" encoding="utf-8"?>
<calcChain xmlns="http://schemas.openxmlformats.org/spreadsheetml/2006/main">
  <c r="F29" i="8" l="1"/>
  <c r="E29" i="8"/>
  <c r="D29" i="8"/>
  <c r="C29" i="8"/>
  <c r="B29" i="8"/>
  <c r="J28" i="8"/>
  <c r="J27" i="8"/>
  <c r="J26" i="8"/>
  <c r="J25" i="8"/>
  <c r="J24" i="8"/>
  <c r="J23" i="8"/>
  <c r="J22" i="8"/>
  <c r="J21" i="8"/>
  <c r="J20" i="8"/>
  <c r="J19" i="8"/>
  <c r="J18" i="8"/>
  <c r="J17" i="8"/>
  <c r="J16" i="8"/>
  <c r="J15" i="8"/>
  <c r="J14" i="8"/>
  <c r="J13" i="8"/>
  <c r="J12" i="8"/>
  <c r="J11" i="8"/>
  <c r="J10" i="8"/>
  <c r="J9" i="8"/>
  <c r="J8" i="8"/>
  <c r="J7" i="8"/>
  <c r="J6" i="8"/>
  <c r="J29" i="8" s="1"/>
  <c r="O10" i="8" l="1"/>
  <c r="O8" i="8"/>
  <c r="M29" i="8"/>
  <c r="O6" i="8"/>
  <c r="O23" i="8" l="1"/>
  <c r="O9" i="8"/>
  <c r="O17" i="8"/>
  <c r="O15" i="8"/>
  <c r="O24" i="8"/>
  <c r="O27" i="8"/>
  <c r="O14" i="8"/>
  <c r="O16" i="8"/>
  <c r="O28" i="8"/>
  <c r="O22" i="8"/>
  <c r="O11" i="8"/>
  <c r="O13" i="8"/>
  <c r="O18" i="8"/>
  <c r="O25" i="8"/>
  <c r="O19" i="8"/>
  <c r="N29" i="8"/>
  <c r="O21" i="8"/>
  <c r="O26" i="8"/>
  <c r="O7" i="8"/>
  <c r="O20" i="8"/>
  <c r="O12" i="8"/>
  <c r="C29" i="7"/>
  <c r="D29" i="7"/>
  <c r="E29" i="7"/>
  <c r="F29" i="7"/>
  <c r="C29" i="5"/>
  <c r="D29" i="5"/>
  <c r="E29" i="5"/>
  <c r="F29" i="5"/>
  <c r="B29" i="5"/>
  <c r="J6" i="5"/>
  <c r="J7" i="5"/>
  <c r="J8" i="5"/>
  <c r="J9" i="5"/>
  <c r="J10" i="5"/>
  <c r="J11" i="5"/>
  <c r="J12" i="5"/>
  <c r="J13" i="5"/>
  <c r="J14" i="5"/>
  <c r="J15" i="5"/>
  <c r="J16" i="5"/>
  <c r="J17" i="5"/>
  <c r="J18" i="5"/>
  <c r="J19" i="5"/>
  <c r="J20" i="5"/>
  <c r="J21" i="5"/>
  <c r="J22" i="5"/>
  <c r="J23" i="5"/>
  <c r="J24" i="5"/>
  <c r="J25" i="5"/>
  <c r="J26" i="5"/>
  <c r="J27" i="5"/>
  <c r="O29" i="8" l="1"/>
  <c r="J28" i="7"/>
  <c r="J27" i="7"/>
  <c r="M27" i="7" s="1"/>
  <c r="N27" i="7" s="1"/>
  <c r="J26" i="7"/>
  <c r="M26" i="7" s="1"/>
  <c r="N26" i="7" s="1"/>
  <c r="J25" i="7"/>
  <c r="M25" i="7" s="1"/>
  <c r="N25" i="7" s="1"/>
  <c r="J24" i="7"/>
  <c r="M24" i="7" s="1"/>
  <c r="N24" i="7" s="1"/>
  <c r="J23" i="7"/>
  <c r="M23" i="7" s="1"/>
  <c r="N23" i="7" s="1"/>
  <c r="J22" i="7"/>
  <c r="M22" i="7" s="1"/>
  <c r="N22" i="7" s="1"/>
  <c r="J21" i="7"/>
  <c r="M21" i="7" s="1"/>
  <c r="N21" i="7" s="1"/>
  <c r="J20" i="7"/>
  <c r="M20" i="7" s="1"/>
  <c r="N20" i="7" s="1"/>
  <c r="J19" i="7"/>
  <c r="M19" i="7" s="1"/>
  <c r="N19" i="7" s="1"/>
  <c r="J18" i="7"/>
  <c r="M18" i="7" s="1"/>
  <c r="N18" i="7" s="1"/>
  <c r="J17" i="7"/>
  <c r="M17" i="7" s="1"/>
  <c r="N17" i="7" s="1"/>
  <c r="J16" i="7"/>
  <c r="M16" i="7" s="1"/>
  <c r="N16" i="7" s="1"/>
  <c r="J15" i="7"/>
  <c r="M15" i="7" s="1"/>
  <c r="N15" i="7" s="1"/>
  <c r="J14" i="7"/>
  <c r="M14" i="7" s="1"/>
  <c r="N14" i="7" s="1"/>
  <c r="J13" i="7"/>
  <c r="M13" i="7" s="1"/>
  <c r="N13" i="7" s="1"/>
  <c r="J12" i="7"/>
  <c r="M12" i="7" s="1"/>
  <c r="N12" i="7" s="1"/>
  <c r="J11" i="7"/>
  <c r="M11" i="7" s="1"/>
  <c r="N11" i="7" s="1"/>
  <c r="J10" i="7"/>
  <c r="M10" i="7" s="1"/>
  <c r="N10" i="7" s="1"/>
  <c r="J9" i="7"/>
  <c r="M9" i="7" s="1"/>
  <c r="N9" i="7" s="1"/>
  <c r="J8" i="7"/>
  <c r="M8" i="7" s="1"/>
  <c r="N8" i="7" s="1"/>
  <c r="J7" i="7"/>
  <c r="M7" i="7" s="1"/>
  <c r="N7" i="7" s="1"/>
  <c r="J6" i="7"/>
  <c r="M6" i="7" s="1"/>
  <c r="N6" i="7" s="1"/>
  <c r="M28" i="7" l="1"/>
  <c r="N28" i="7" l="1"/>
  <c r="O28" i="7" s="1"/>
  <c r="B29" i="7"/>
  <c r="J29" i="7"/>
  <c r="J28" i="5"/>
  <c r="M28" i="5" s="1"/>
  <c r="N28" i="5" s="1"/>
  <c r="M27" i="5"/>
  <c r="M26" i="5"/>
  <c r="M25" i="5"/>
  <c r="M24" i="5"/>
  <c r="M23" i="5"/>
  <c r="M22" i="5"/>
  <c r="M21" i="5"/>
  <c r="M20" i="5"/>
  <c r="M19" i="5"/>
  <c r="M18" i="5"/>
  <c r="M17" i="5"/>
  <c r="M16" i="5"/>
  <c r="M15" i="5"/>
  <c r="M14" i="5"/>
  <c r="M13" i="5"/>
  <c r="M12" i="5"/>
  <c r="M11" i="5"/>
  <c r="M10" i="5"/>
  <c r="M9" i="5"/>
  <c r="M8" i="5"/>
  <c r="M7" i="5"/>
  <c r="J29" i="5" l="1"/>
  <c r="M6" i="5"/>
  <c r="O13" i="7"/>
  <c r="O15" i="7"/>
  <c r="O22" i="7"/>
  <c r="O27" i="7"/>
  <c r="O10" i="7"/>
  <c r="O17" i="7"/>
  <c r="O19" i="7"/>
  <c r="O26" i="7"/>
  <c r="O7" i="7"/>
  <c r="O14" i="7"/>
  <c r="O21" i="7"/>
  <c r="O23" i="7"/>
  <c r="O9" i="7"/>
  <c r="O11" i="7"/>
  <c r="O18" i="7"/>
  <c r="O25" i="7"/>
  <c r="O8" i="7"/>
  <c r="O12" i="7"/>
  <c r="O16" i="7"/>
  <c r="O20" i="7"/>
  <c r="O24" i="7"/>
  <c r="M29" i="7"/>
  <c r="N7" i="5"/>
  <c r="N8" i="5"/>
  <c r="N9" i="5"/>
  <c r="N10" i="5"/>
  <c r="N11" i="5"/>
  <c r="N12" i="5"/>
  <c r="N13" i="5"/>
  <c r="N14" i="5"/>
  <c r="N15" i="5"/>
  <c r="N16" i="5"/>
  <c r="N17" i="5"/>
  <c r="N18" i="5"/>
  <c r="N19" i="5"/>
  <c r="N20" i="5"/>
  <c r="N21" i="5"/>
  <c r="N22" i="5"/>
  <c r="N23" i="5"/>
  <c r="N24" i="5"/>
  <c r="N25" i="5"/>
  <c r="N26" i="5"/>
  <c r="N27" i="5"/>
  <c r="O22" i="5" l="1"/>
  <c r="O25" i="5"/>
  <c r="O17" i="5"/>
  <c r="O13" i="5"/>
  <c r="O9" i="5"/>
  <c r="O26" i="5"/>
  <c r="O18" i="5"/>
  <c r="O21" i="5"/>
  <c r="O24" i="5"/>
  <c r="O20" i="5"/>
  <c r="O16" i="5"/>
  <c r="O12" i="5"/>
  <c r="O8" i="5"/>
  <c r="M29" i="5"/>
  <c r="N6" i="5"/>
  <c r="O27" i="5"/>
  <c r="O23" i="5"/>
  <c r="O19" i="5"/>
  <c r="O15" i="5"/>
  <c r="O11" i="5"/>
  <c r="O7" i="5"/>
  <c r="O14" i="5"/>
  <c r="O10" i="5"/>
  <c r="O28" i="5"/>
  <c r="N29" i="7"/>
  <c r="O6" i="5" l="1"/>
  <c r="O29" i="5" s="1"/>
  <c r="O6" i="7"/>
  <c r="N29" i="5"/>
  <c r="O29" i="7" l="1"/>
  <c r="I7" i="1"/>
  <c r="I8" i="1"/>
  <c r="I9" i="1"/>
  <c r="I10" i="1"/>
  <c r="I11" i="1"/>
  <c r="I12" i="1"/>
  <c r="I13" i="1"/>
  <c r="I14" i="1"/>
  <c r="I15" i="1"/>
  <c r="I16" i="1"/>
  <c r="I17" i="1"/>
  <c r="I18" i="1"/>
  <c r="I19" i="1"/>
  <c r="I20" i="1"/>
  <c r="I21" i="1"/>
  <c r="I22" i="1"/>
  <c r="I23" i="1"/>
  <c r="I24" i="1"/>
  <c r="I25" i="1"/>
  <c r="I26" i="1"/>
  <c r="I27" i="1"/>
  <c r="I28" i="1"/>
  <c r="I29" i="1"/>
  <c r="I30" i="1"/>
  <c r="I31" i="1"/>
  <c r="I6" i="1"/>
  <c r="G32" i="1"/>
  <c r="G7" i="1"/>
  <c r="G8" i="1"/>
  <c r="G9" i="1"/>
  <c r="G10" i="1"/>
  <c r="G11" i="1"/>
  <c r="G12" i="1"/>
  <c r="G13" i="1"/>
  <c r="G14" i="1"/>
  <c r="G15" i="1"/>
  <c r="G16" i="1"/>
  <c r="G17" i="1"/>
  <c r="G18" i="1"/>
  <c r="G19" i="1"/>
  <c r="G20" i="1"/>
  <c r="G21" i="1"/>
  <c r="G22" i="1"/>
  <c r="G23" i="1"/>
  <c r="G24" i="1"/>
  <c r="G25" i="1"/>
  <c r="G26" i="1"/>
  <c r="G27" i="1"/>
  <c r="G28" i="1"/>
  <c r="G29" i="1"/>
  <c r="G30" i="1"/>
  <c r="G31" i="1"/>
  <c r="G6" i="1"/>
  <c r="F32" i="1"/>
  <c r="F7" i="1"/>
  <c r="F8" i="1"/>
  <c r="F9" i="1"/>
  <c r="F10" i="1"/>
  <c r="F11" i="1"/>
  <c r="F12" i="1"/>
  <c r="F13" i="1"/>
  <c r="F14" i="1"/>
  <c r="F15" i="1"/>
  <c r="F16" i="1"/>
  <c r="F17" i="1"/>
  <c r="F18" i="1"/>
  <c r="F19" i="1"/>
  <c r="F20" i="1"/>
  <c r="F21" i="1"/>
  <c r="F22" i="1"/>
  <c r="F23" i="1"/>
  <c r="F24" i="1"/>
  <c r="F25" i="1"/>
  <c r="F26" i="1"/>
  <c r="F27" i="1"/>
  <c r="F28" i="1"/>
  <c r="F29" i="1"/>
  <c r="F30" i="1"/>
  <c r="F31" i="1"/>
  <c r="F6" i="1"/>
  <c r="I32" i="1"/>
  <c r="C32" i="1"/>
  <c r="D32" i="1"/>
  <c r="E32" i="1"/>
  <c r="B32" i="1"/>
</calcChain>
</file>

<file path=xl/sharedStrings.xml><?xml version="1.0" encoding="utf-8"?>
<sst xmlns="http://schemas.openxmlformats.org/spreadsheetml/2006/main" count="252" uniqueCount="77">
  <si>
    <t>1</t>
  </si>
  <si>
    <t>4</t>
  </si>
  <si>
    <t>5</t>
  </si>
  <si>
    <t>Общее количество ОО, ед.</t>
  </si>
  <si>
    <t>из них обучаются:</t>
  </si>
  <si>
    <t>2</t>
  </si>
  <si>
    <t>по пятидневной учебной неделе, чел.</t>
  </si>
  <si>
    <t>по шестидневной учебной неделе, чел.</t>
  </si>
  <si>
    <t>Муниципальный район/городской округ</t>
  </si>
  <si>
    <t>Информация по образовательным организациям, реализующим основные общеобразовательные программы (далее - ОО)                                                                                                     на 2019-2020 учебный год</t>
  </si>
  <si>
    <t>Количество обучающихся
 1-4 классов, чел.</t>
  </si>
  <si>
    <t>Алатырский</t>
  </si>
  <si>
    <t>Аликовский</t>
  </si>
  <si>
    <t>Батыревский</t>
  </si>
  <si>
    <t>Вурнарский</t>
  </si>
  <si>
    <t>Ибресинский</t>
  </si>
  <si>
    <t>Канашский</t>
  </si>
  <si>
    <t>Козловский</t>
  </si>
  <si>
    <t>Комсомольский</t>
  </si>
  <si>
    <t>Красноармейский</t>
  </si>
  <si>
    <t>Красночетайский</t>
  </si>
  <si>
    <t>Мариинско-Посадский</t>
  </si>
  <si>
    <t>Моргаушский</t>
  </si>
  <si>
    <t>Порецкий</t>
  </si>
  <si>
    <t>Урмарский</t>
  </si>
  <si>
    <t>Цивильский</t>
  </si>
  <si>
    <t>Чебоксарский</t>
  </si>
  <si>
    <t>Шемуршинский</t>
  </si>
  <si>
    <t>Шумерлинский</t>
  </si>
  <si>
    <t>Ядринский</t>
  </si>
  <si>
    <t>Яльчикский</t>
  </si>
  <si>
    <t>Янтиковский</t>
  </si>
  <si>
    <t>г.Алатырь</t>
  </si>
  <si>
    <t>г.Канаш</t>
  </si>
  <si>
    <t>г.Новочебоксарск</t>
  </si>
  <si>
    <t>г.Шумерля</t>
  </si>
  <si>
    <t>г.Чебоксары</t>
  </si>
  <si>
    <t>итого</t>
  </si>
  <si>
    <t>54,2</t>
  </si>
  <si>
    <t>52,4</t>
  </si>
  <si>
    <t>РБ</t>
  </si>
  <si>
    <t>ФБ</t>
  </si>
  <si>
    <t>х</t>
  </si>
  <si>
    <t>из них:</t>
  </si>
  <si>
    <t>3</t>
  </si>
  <si>
    <t>6</t>
  </si>
  <si>
    <t>7</t>
  </si>
  <si>
    <t>8</t>
  </si>
  <si>
    <t>9</t>
  </si>
  <si>
    <t>10</t>
  </si>
  <si>
    <t>11</t>
  </si>
  <si>
    <t>12</t>
  </si>
  <si>
    <t>13</t>
  </si>
  <si>
    <t>14</t>
  </si>
  <si>
    <t>15</t>
  </si>
  <si>
    <t>Общее количество общеобразовательных организаций, ед.</t>
  </si>
  <si>
    <t>6-дневной учебной неделе, чел.</t>
  </si>
  <si>
    <t>из них обучаются по:</t>
  </si>
  <si>
    <t>5-дневной учебной неделе, чел.</t>
  </si>
  <si>
    <t>средняя стоимость горячего питания на одного обучающегося по программам начального общего образования в день, рассчитываемая на основании средней по Российской Федерации стоимости среднесуточных наборов пищевых продуктов для организации горячего питания обучающихся по программам начального общего образования, рассчитываемых на основании федерального статистического наблюдения за потребительскими ценами на товары и услуги за год, руб. (Nпит)</t>
  </si>
  <si>
    <t xml:space="preserve">количество учебных дней в году для обучающихся во 2-4 классах
Чдетей 2-4 кл i </t>
  </si>
  <si>
    <t>численность обучающихся в 1-х классах (Чдетей 1 кл i)</t>
  </si>
  <si>
    <t>численность обучающихся
 2-4 классов, чел. 
(Чдетей 2-4 кл i)</t>
  </si>
  <si>
    <t>количество учебных дней в году для обучающихся в 1-х классах (Чдетей 1 кл i)</t>
  </si>
  <si>
    <t>относительный показатель индекса цен на условный (минимальный) набор продуктов питания в Чувашской Республике
(Кцен чр)</t>
  </si>
  <si>
    <t>Итого</t>
  </si>
  <si>
    <t>Наименование муниципальных округов городских округов</t>
  </si>
  <si>
    <t>число детодней для обучающихся по программам начального общего образования в i-м  муниципальном округе, городском округе 
(Чдетодней i)</t>
  </si>
  <si>
    <t>число детодней для обучающихся по программам начального общего образования в i-м муниципальном округе, городском округе 
(Чдетодней i)</t>
  </si>
  <si>
    <t>Размер субсидии, предоставляемой бюджету i-го муниципального округа, городского округа, тыс. рублей (Si)</t>
  </si>
  <si>
    <t>Наименование  муниципальных округов городских округов</t>
  </si>
  <si>
    <t xml:space="preserve">относительный показатель индекса цен на условный (минимальный) набор продуктов питания в Чувашской Республике
(Кцен чр)
</t>
  </si>
  <si>
    <t>Размер субсидии, предоставляемой бюджету i-го муниципального образования, тыс. рублей (Si)</t>
  </si>
  <si>
    <t>число детодней для обучающихся по программам начального общего образования в i-м муниципальном образовании
(Чдетодней i)</t>
  </si>
  <si>
    <t>Расчет 
распределения субсидий из республиканского бюджета Чувашской Республики бюджетам муниципальных округов и бюджетам городских округов на организацию бесплатного горячего питания обучающихся, получающих начальное общее образование в муниципальных образовательных организациях, на 2025 год</t>
  </si>
  <si>
    <t>Расчет 
распределения субсидий из республиканского бюджета Чувашской Республики бюджетам муниципальных округов и бюджетам городских округов на организацию бесплатного горячего питания обучающихся, получающих начальное общее образование в муниципальных образовательных организациях, на 2026 год</t>
  </si>
  <si>
    <t>Расчет 
распределения субсидий из республиканского бюджета Чувашской Республики бюджетам муниципальных округов и бюджетам городских округов на организацию бесплатного горячего питания обучающихся, получающих начальное общее образование в муниципальных образовательных организациях, на 2027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</si>
</sst>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00"/>
    <numFmt numFmtId="166" formatCode="0.0"/>
  </numFmts>
  <fonts count="12" x14ac:knownFonts="1">
    <font>
      <sz val="11"/>
      <color theme="1"/>
      <name val="Calibri"/>
      <family val="2"/>
      <charset val="204"/>
      <scheme val="minor"/>
    </font>
    <font>
      <sz val="11"/>
      <color theme="1"/>
      <name val="Times New Roman"/>
      <family val="1"/>
      <charset val="204"/>
    </font>
    <font>
      <b/>
      <sz val="12"/>
      <color theme="1"/>
      <name val="Times New Roman"/>
      <family val="1"/>
      <charset val="204"/>
    </font>
    <font>
      <sz val="14"/>
      <color theme="1"/>
      <name val="Times New Roman"/>
      <family val="1"/>
      <charset val="204"/>
    </font>
    <font>
      <sz val="10"/>
      <color theme="1"/>
      <name val="Times New Roman"/>
      <family val="1"/>
      <charset val="204"/>
    </font>
    <font>
      <b/>
      <sz val="11"/>
      <color theme="1"/>
      <name val="Times New Roman"/>
      <family val="1"/>
      <charset val="204"/>
    </font>
    <font>
      <sz val="10"/>
      <name val="Times New Roman"/>
      <family val="1"/>
      <charset val="204"/>
    </font>
    <font>
      <b/>
      <sz val="13"/>
      <color theme="1"/>
      <name val="Times New Roman"/>
      <family val="1"/>
      <charset val="204"/>
    </font>
    <font>
      <sz val="13"/>
      <color theme="1"/>
      <name val="Times New Roman"/>
      <family val="1"/>
      <charset val="204"/>
    </font>
    <font>
      <sz val="13"/>
      <name val="Times New Roman"/>
      <family val="1"/>
      <charset val="204"/>
    </font>
    <font>
      <b/>
      <sz val="13"/>
      <name val="Times New Roman"/>
      <family val="1"/>
      <charset val="204"/>
    </font>
    <font>
      <sz val="11"/>
      <color theme="1"/>
      <name val="Calibri"/>
      <family val="2"/>
      <charset val="204"/>
      <scheme val="minor"/>
    </font>
  </fonts>
  <fills count="3">
    <fill>
      <patternFill patternType="none"/>
    </fill>
    <fill>
      <patternFill patternType="gray125"/>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indexed="64"/>
      </left>
      <right style="thin">
        <color indexed="64"/>
      </right>
      <top style="hair">
        <color indexed="64"/>
      </top>
      <bottom style="thin">
        <color indexed="64"/>
      </bottom>
      <diagonal/>
    </border>
    <border>
      <left style="thin">
        <color auto="1"/>
      </left>
      <right style="thin">
        <color auto="1"/>
      </right>
      <top/>
      <bottom/>
      <diagonal/>
    </border>
    <border>
      <left/>
      <right style="thin">
        <color auto="1"/>
      </right>
      <top/>
      <bottom/>
      <diagonal/>
    </border>
  </borders>
  <cellStyleXfs count="2">
    <xf numFmtId="0" fontId="0" fillId="0" borderId="0"/>
    <xf numFmtId="9" fontId="11" fillId="0" borderId="0" applyFont="0" applyFill="0" applyBorder="0" applyAlignment="0" applyProtection="0"/>
  </cellStyleXfs>
  <cellXfs count="62">
    <xf numFmtId="0" fontId="0" fillId="0" borderId="0" xfId="0"/>
    <xf numFmtId="49" fontId="1" fillId="0" borderId="0" xfId="0" applyNumberFormat="1" applyFont="1" applyAlignment="1">
      <alignment horizontal="center" vertical="center" wrapText="1"/>
    </xf>
    <xf numFmtId="49" fontId="1" fillId="0" borderId="1" xfId="0" applyNumberFormat="1" applyFont="1" applyBorder="1" applyAlignment="1">
      <alignment horizontal="center" vertical="center" wrapText="1"/>
    </xf>
    <xf numFmtId="0" fontId="0" fillId="0" borderId="1" xfId="0" applyBorder="1" applyAlignment="1">
      <alignment horizontal="center" vertical="center" wrapText="1"/>
    </xf>
    <xf numFmtId="49" fontId="1" fillId="0" borderId="0" xfId="0" applyNumberFormat="1" applyFont="1" applyAlignment="1">
      <alignment vertical="center" wrapText="1"/>
    </xf>
    <xf numFmtId="49" fontId="1" fillId="0" borderId="0" xfId="0" applyNumberFormat="1" applyFont="1" applyBorder="1" applyAlignment="1">
      <alignment horizontal="center" vertical="center" wrapText="1"/>
    </xf>
    <xf numFmtId="49" fontId="3" fillId="0" borderId="1" xfId="0" applyNumberFormat="1" applyFont="1" applyBorder="1" applyAlignment="1">
      <alignment horizontal="center" vertical="center" wrapText="1"/>
    </xf>
    <xf numFmtId="0" fontId="1" fillId="0" borderId="1" xfId="0" applyFont="1" applyBorder="1" applyAlignment="1">
      <alignment vertical="center" wrapText="1"/>
    </xf>
    <xf numFmtId="0" fontId="4" fillId="2" borderId="1" xfId="0" applyFont="1" applyFill="1" applyBorder="1" applyAlignment="1">
      <alignment vertical="center" wrapText="1"/>
    </xf>
    <xf numFmtId="0" fontId="1" fillId="2" borderId="1" xfId="0" applyFont="1" applyFill="1" applyBorder="1" applyAlignment="1">
      <alignment vertical="center" wrapText="1"/>
    </xf>
    <xf numFmtId="1" fontId="1" fillId="0" borderId="1" xfId="0" applyNumberFormat="1" applyFont="1" applyBorder="1" applyAlignment="1">
      <alignment horizontal="center" vertical="center" wrapText="1"/>
    </xf>
    <xf numFmtId="49" fontId="5" fillId="0" borderId="1" xfId="0" applyNumberFormat="1" applyFont="1" applyBorder="1" applyAlignment="1">
      <alignment horizontal="left" vertical="center" wrapText="1"/>
    </xf>
    <xf numFmtId="49" fontId="5" fillId="0" borderId="1" xfId="0" applyNumberFormat="1" applyFont="1" applyBorder="1" applyAlignment="1">
      <alignment horizontal="center" vertical="center" wrapText="1"/>
    </xf>
    <xf numFmtId="164" fontId="1" fillId="0" borderId="0" xfId="0" applyNumberFormat="1" applyFont="1" applyAlignment="1">
      <alignment horizontal="center" vertical="center" wrapText="1"/>
    </xf>
    <xf numFmtId="164" fontId="1" fillId="0" borderId="0" xfId="0" applyNumberFormat="1" applyFont="1" applyBorder="1" applyAlignment="1">
      <alignment horizontal="center" vertical="center" wrapText="1"/>
    </xf>
    <xf numFmtId="2" fontId="1" fillId="0" borderId="0" xfId="0" applyNumberFormat="1" applyFont="1" applyAlignment="1">
      <alignment horizontal="center" vertical="center" wrapText="1"/>
    </xf>
    <xf numFmtId="4" fontId="1" fillId="0" borderId="0" xfId="0" applyNumberFormat="1" applyFont="1" applyAlignment="1">
      <alignment horizontal="center" vertical="center" wrapText="1"/>
    </xf>
    <xf numFmtId="49" fontId="4" fillId="0" borderId="1" xfId="0" applyNumberFormat="1" applyFont="1" applyBorder="1" applyAlignment="1">
      <alignment horizontal="center" vertical="center" wrapText="1"/>
    </xf>
    <xf numFmtId="49" fontId="4" fillId="0" borderId="0" xfId="0" applyNumberFormat="1" applyFont="1" applyAlignment="1">
      <alignment horizontal="center" vertical="center" wrapText="1"/>
    </xf>
    <xf numFmtId="164" fontId="5"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49" fontId="6" fillId="0" borderId="1" xfId="0" applyNumberFormat="1" applyFont="1" applyBorder="1" applyAlignment="1">
      <alignment horizontal="center" vertical="center" wrapText="1"/>
    </xf>
    <xf numFmtId="49" fontId="8" fillId="0" borderId="0" xfId="0" applyNumberFormat="1" applyFont="1" applyAlignment="1">
      <alignment horizontal="center" vertical="center" wrapText="1"/>
    </xf>
    <xf numFmtId="49" fontId="8" fillId="0" borderId="1" xfId="0" applyNumberFormat="1" applyFont="1" applyBorder="1" applyAlignment="1">
      <alignment horizontal="center" vertical="center" wrapText="1"/>
    </xf>
    <xf numFmtId="0" fontId="8" fillId="0" borderId="6" xfId="0" applyFont="1" applyBorder="1" applyAlignment="1">
      <alignment vertical="center" wrapText="1"/>
    </xf>
    <xf numFmtId="1" fontId="9" fillId="0" borderId="6" xfId="0" applyNumberFormat="1" applyFont="1" applyBorder="1" applyAlignment="1">
      <alignment horizontal="right" vertical="center" wrapText="1"/>
    </xf>
    <xf numFmtId="3" fontId="9" fillId="0" borderId="6" xfId="0" applyNumberFormat="1" applyFont="1" applyBorder="1" applyAlignment="1">
      <alignment horizontal="right" vertical="center" wrapText="1"/>
    </xf>
    <xf numFmtId="164" fontId="9" fillId="0" borderId="6" xfId="0" applyNumberFormat="1" applyFont="1" applyBorder="1" applyAlignment="1">
      <alignment horizontal="right" vertical="center" wrapText="1"/>
    </xf>
    <xf numFmtId="165" fontId="9" fillId="0" borderId="6" xfId="0" applyNumberFormat="1" applyFont="1" applyBorder="1" applyAlignment="1">
      <alignment horizontal="right" vertical="center" wrapText="1"/>
    </xf>
    <xf numFmtId="0" fontId="8" fillId="0" borderId="7" xfId="0" applyFont="1" applyBorder="1" applyAlignment="1">
      <alignment vertical="center" wrapText="1"/>
    </xf>
    <xf numFmtId="1" fontId="9" fillId="0" borderId="7" xfId="0" applyNumberFormat="1" applyFont="1" applyBorder="1" applyAlignment="1">
      <alignment horizontal="right" vertical="center" wrapText="1"/>
    </xf>
    <xf numFmtId="3" fontId="9" fillId="0" borderId="7" xfId="0" applyNumberFormat="1" applyFont="1" applyBorder="1" applyAlignment="1">
      <alignment horizontal="right" vertical="center" wrapText="1"/>
    </xf>
    <xf numFmtId="164" fontId="9" fillId="0" borderId="7" xfId="0" applyNumberFormat="1" applyFont="1" applyBorder="1" applyAlignment="1">
      <alignment horizontal="right" vertical="center" wrapText="1"/>
    </xf>
    <xf numFmtId="165" fontId="9" fillId="0" borderId="7" xfId="0" applyNumberFormat="1" applyFont="1" applyBorder="1" applyAlignment="1">
      <alignment horizontal="right" vertical="center" wrapText="1"/>
    </xf>
    <xf numFmtId="0" fontId="8" fillId="0" borderId="7" xfId="0" applyFont="1" applyFill="1" applyBorder="1" applyAlignment="1">
      <alignment vertical="center" wrapText="1"/>
    </xf>
    <xf numFmtId="0" fontId="8" fillId="2" borderId="7" xfId="0" applyFont="1" applyFill="1" applyBorder="1" applyAlignment="1">
      <alignment vertical="center" wrapText="1"/>
    </xf>
    <xf numFmtId="49" fontId="7" fillId="0" borderId="8" xfId="0" applyNumberFormat="1" applyFont="1" applyBorder="1" applyAlignment="1">
      <alignment horizontal="left" vertical="center" wrapText="1"/>
    </xf>
    <xf numFmtId="49" fontId="10" fillId="0" borderId="8" xfId="0" applyNumberFormat="1" applyFont="1" applyBorder="1" applyAlignment="1">
      <alignment horizontal="right" vertical="center" wrapText="1"/>
    </xf>
    <xf numFmtId="3" fontId="10" fillId="0" borderId="8" xfId="0" applyNumberFormat="1" applyFont="1" applyBorder="1" applyAlignment="1">
      <alignment horizontal="right" vertical="center" wrapText="1"/>
    </xf>
    <xf numFmtId="164" fontId="10" fillId="0" borderId="8" xfId="0" applyNumberFormat="1" applyFont="1" applyBorder="1" applyAlignment="1">
      <alignment horizontal="right" vertical="center" wrapText="1"/>
    </xf>
    <xf numFmtId="1" fontId="8" fillId="0" borderId="6" xfId="0" applyNumberFormat="1" applyFont="1" applyBorder="1" applyAlignment="1">
      <alignment horizontal="right" vertical="center" wrapText="1"/>
    </xf>
    <xf numFmtId="166" fontId="8" fillId="0" borderId="6" xfId="0" applyNumberFormat="1" applyFont="1" applyBorder="1" applyAlignment="1">
      <alignment horizontal="right" vertical="center" wrapText="1"/>
    </xf>
    <xf numFmtId="3" fontId="8" fillId="0" borderId="6" xfId="0" applyNumberFormat="1" applyFont="1" applyBorder="1" applyAlignment="1">
      <alignment horizontal="right" vertical="center" wrapText="1"/>
    </xf>
    <xf numFmtId="1" fontId="9" fillId="0" borderId="9" xfId="0" applyNumberFormat="1" applyFont="1" applyBorder="1" applyAlignment="1">
      <alignment horizontal="right" vertical="center" wrapText="1"/>
    </xf>
    <xf numFmtId="166" fontId="9" fillId="0" borderId="10" xfId="0" applyNumberFormat="1" applyFont="1" applyBorder="1" applyAlignment="1">
      <alignment horizontal="right" vertical="center" wrapText="1"/>
    </xf>
    <xf numFmtId="1" fontId="9" fillId="0" borderId="10" xfId="0" applyNumberFormat="1" applyFont="1" applyBorder="1" applyAlignment="1">
      <alignment horizontal="right" vertical="center" wrapText="1"/>
    </xf>
    <xf numFmtId="3" fontId="8" fillId="0" borderId="7" xfId="0" applyNumberFormat="1" applyFont="1" applyBorder="1" applyAlignment="1">
      <alignment horizontal="right" vertical="center" wrapText="1"/>
    </xf>
    <xf numFmtId="1" fontId="8" fillId="0" borderId="7" xfId="0" applyNumberFormat="1" applyFont="1" applyBorder="1" applyAlignment="1">
      <alignment horizontal="right" vertical="center" wrapText="1"/>
    </xf>
    <xf numFmtId="166" fontId="8" fillId="0" borderId="7" xfId="0" applyNumberFormat="1" applyFont="1" applyBorder="1" applyAlignment="1">
      <alignment horizontal="right" vertical="center" wrapText="1"/>
    </xf>
    <xf numFmtId="1" fontId="8" fillId="0" borderId="7" xfId="0" applyNumberFormat="1" applyFont="1" applyFill="1" applyBorder="1" applyAlignment="1">
      <alignment horizontal="right" vertical="center" wrapText="1"/>
    </xf>
    <xf numFmtId="3" fontId="8" fillId="0" borderId="7" xfId="0" applyNumberFormat="1" applyFont="1" applyFill="1" applyBorder="1" applyAlignment="1">
      <alignment horizontal="right" vertical="center" wrapText="1"/>
    </xf>
    <xf numFmtId="10" fontId="1" fillId="0" borderId="0" xfId="1" applyNumberFormat="1" applyFont="1" applyAlignment="1">
      <alignment horizontal="center" vertical="center" wrapText="1"/>
    </xf>
    <xf numFmtId="49" fontId="2" fillId="0" borderId="0" xfId="0" applyNumberFormat="1" applyFont="1" applyAlignment="1">
      <alignment horizontal="center" vertical="center" wrapText="1"/>
    </xf>
    <xf numFmtId="49" fontId="3" fillId="0" borderId="2" xfId="0" applyNumberFormat="1" applyFont="1" applyBorder="1" applyAlignment="1">
      <alignment horizontal="center" vertical="center" wrapText="1"/>
    </xf>
    <xf numFmtId="49" fontId="3" fillId="0" borderId="3" xfId="0" applyNumberFormat="1" applyFont="1" applyBorder="1" applyAlignment="1">
      <alignment horizontal="center" vertical="center" wrapText="1"/>
    </xf>
    <xf numFmtId="49" fontId="3" fillId="0" borderId="1" xfId="0" applyNumberFormat="1" applyFont="1" applyBorder="1" applyAlignment="1">
      <alignment horizontal="center" vertical="center" wrapText="1"/>
    </xf>
    <xf numFmtId="49" fontId="7" fillId="0" borderId="0" xfId="0" applyNumberFormat="1" applyFont="1" applyAlignment="1">
      <alignment horizontal="center" vertical="center" wrapText="1"/>
    </xf>
    <xf numFmtId="49" fontId="1" fillId="0" borderId="2" xfId="0" applyNumberFormat="1" applyFont="1" applyBorder="1" applyAlignment="1">
      <alignment horizontal="center" vertical="center" wrapText="1"/>
    </xf>
    <xf numFmtId="49" fontId="1" fillId="0" borderId="3"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49" fontId="1" fillId="0" borderId="4" xfId="0" applyNumberFormat="1" applyFont="1" applyBorder="1" applyAlignment="1">
      <alignment horizontal="center" vertical="center" wrapText="1"/>
    </xf>
    <xf numFmtId="49" fontId="1" fillId="0" borderId="5" xfId="0" applyNumberFormat="1" applyFont="1" applyBorder="1" applyAlignment="1">
      <alignment horizontal="center" vertical="center" wrapText="1"/>
    </xf>
  </cellXfs>
  <cellStyles count="2">
    <cellStyle name="Обычный" xfId="0" builtinId="0"/>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4"/>
  <sheetViews>
    <sheetView view="pageBreakPreview" topLeftCell="A3" zoomScaleNormal="70" zoomScaleSheetLayoutView="100" workbookViewId="0">
      <selection activeCell="F6" sqref="F6:I32"/>
    </sheetView>
  </sheetViews>
  <sheetFormatPr defaultColWidth="9.140625" defaultRowHeight="15" x14ac:dyDescent="0.25"/>
  <cols>
    <col min="1" max="1" width="30.5703125" style="1" customWidth="1"/>
    <col min="2" max="2" width="29" style="1" customWidth="1"/>
    <col min="3" max="3" width="31.7109375" style="1" customWidth="1"/>
    <col min="4" max="4" width="28.5703125" style="1" customWidth="1"/>
    <col min="5" max="5" width="28.7109375" style="1" customWidth="1"/>
    <col min="6" max="6" width="18.85546875" style="1" customWidth="1"/>
    <col min="7" max="16384" width="9.140625" style="1"/>
  </cols>
  <sheetData>
    <row r="1" spans="1:9" ht="42.75" customHeight="1" x14ac:dyDescent="0.25">
      <c r="A1" s="52" t="s">
        <v>9</v>
      </c>
      <c r="B1" s="52"/>
      <c r="C1" s="52"/>
      <c r="D1" s="52"/>
      <c r="E1" s="52"/>
    </row>
    <row r="3" spans="1:9" ht="57.75" customHeight="1" x14ac:dyDescent="0.25">
      <c r="A3" s="53" t="s">
        <v>8</v>
      </c>
      <c r="B3" s="53" t="s">
        <v>3</v>
      </c>
      <c r="C3" s="53" t="s">
        <v>10</v>
      </c>
      <c r="D3" s="55" t="s">
        <v>4</v>
      </c>
      <c r="E3" s="55"/>
      <c r="F3" s="4"/>
      <c r="G3" s="4"/>
      <c r="H3" s="4"/>
    </row>
    <row r="4" spans="1:9" ht="48" customHeight="1" x14ac:dyDescent="0.25">
      <c r="A4" s="54"/>
      <c r="B4" s="54"/>
      <c r="C4" s="54"/>
      <c r="D4" s="6" t="s">
        <v>6</v>
      </c>
      <c r="E4" s="6" t="s">
        <v>7</v>
      </c>
    </row>
    <row r="5" spans="1:9" ht="18" customHeight="1" x14ac:dyDescent="0.25">
      <c r="A5" s="2" t="s">
        <v>0</v>
      </c>
      <c r="B5" s="2" t="s">
        <v>5</v>
      </c>
      <c r="C5" s="3">
        <v>3</v>
      </c>
      <c r="D5" s="2" t="s">
        <v>1</v>
      </c>
      <c r="E5" s="2" t="s">
        <v>2</v>
      </c>
    </row>
    <row r="6" spans="1:9" x14ac:dyDescent="0.25">
      <c r="A6" s="7" t="s">
        <v>11</v>
      </c>
      <c r="B6" s="10">
        <v>12</v>
      </c>
      <c r="C6" s="10">
        <v>506</v>
      </c>
      <c r="D6" s="10">
        <v>381</v>
      </c>
      <c r="E6" s="10">
        <v>125</v>
      </c>
      <c r="F6" s="13">
        <f>D6*72</f>
        <v>27432</v>
      </c>
      <c r="G6" s="13">
        <f>E6*88</f>
        <v>11000</v>
      </c>
      <c r="H6" s="1" t="s">
        <v>38</v>
      </c>
      <c r="I6" s="13">
        <f>(F6*H6+G6*H6)/1000</f>
        <v>2083.0144</v>
      </c>
    </row>
    <row r="7" spans="1:9" s="5" customFormat="1" x14ac:dyDescent="0.25">
      <c r="A7" s="7" t="s">
        <v>12</v>
      </c>
      <c r="B7" s="10">
        <v>12</v>
      </c>
      <c r="C7" s="10">
        <v>672</v>
      </c>
      <c r="D7" s="10">
        <v>612</v>
      </c>
      <c r="E7" s="10">
        <v>60</v>
      </c>
      <c r="F7" s="13">
        <f t="shared" ref="F7:F31" si="0">D7*72</f>
        <v>44064</v>
      </c>
      <c r="G7" s="13">
        <f t="shared" ref="G7:G31" si="1">E7*88</f>
        <v>5280</v>
      </c>
      <c r="H7" s="1" t="s">
        <v>38</v>
      </c>
      <c r="I7" s="13">
        <f t="shared" ref="I7:I31" si="2">(F7*H7+G7*H7)/1000</f>
        <v>2674.4448000000002</v>
      </c>
    </row>
    <row r="8" spans="1:9" s="5" customFormat="1" ht="15" customHeight="1" x14ac:dyDescent="0.25">
      <c r="A8" s="7" t="s">
        <v>13</v>
      </c>
      <c r="B8" s="10">
        <v>21</v>
      </c>
      <c r="C8" s="10">
        <v>1707</v>
      </c>
      <c r="D8" s="10">
        <v>440</v>
      </c>
      <c r="E8" s="10">
        <v>1267</v>
      </c>
      <c r="F8" s="13">
        <f t="shared" si="0"/>
        <v>31680</v>
      </c>
      <c r="G8" s="13">
        <f t="shared" si="1"/>
        <v>111496</v>
      </c>
      <c r="H8" s="1" t="s">
        <v>38</v>
      </c>
      <c r="I8" s="13">
        <f t="shared" si="2"/>
        <v>7760.1392000000005</v>
      </c>
    </row>
    <row r="9" spans="1:9" s="5" customFormat="1" x14ac:dyDescent="0.25">
      <c r="A9" s="7" t="s">
        <v>14</v>
      </c>
      <c r="B9" s="10">
        <v>18</v>
      </c>
      <c r="C9" s="10">
        <v>1440</v>
      </c>
      <c r="D9" s="10">
        <v>954</v>
      </c>
      <c r="E9" s="10">
        <v>486</v>
      </c>
      <c r="F9" s="13">
        <f t="shared" si="0"/>
        <v>68688</v>
      </c>
      <c r="G9" s="13">
        <f t="shared" si="1"/>
        <v>42768</v>
      </c>
      <c r="H9" s="1" t="s">
        <v>38</v>
      </c>
      <c r="I9" s="13">
        <f t="shared" si="2"/>
        <v>6040.9152000000004</v>
      </c>
    </row>
    <row r="10" spans="1:9" s="5" customFormat="1" x14ac:dyDescent="0.25">
      <c r="A10" s="7" t="s">
        <v>15</v>
      </c>
      <c r="B10" s="10">
        <v>13</v>
      </c>
      <c r="C10" s="10">
        <v>1071</v>
      </c>
      <c r="D10" s="10">
        <v>942</v>
      </c>
      <c r="E10" s="10">
        <v>129</v>
      </c>
      <c r="F10" s="13">
        <f t="shared" si="0"/>
        <v>67824</v>
      </c>
      <c r="G10" s="13">
        <f t="shared" si="1"/>
        <v>11352</v>
      </c>
      <c r="H10" s="1" t="s">
        <v>38</v>
      </c>
      <c r="I10" s="13">
        <f t="shared" si="2"/>
        <v>4291.3392000000003</v>
      </c>
    </row>
    <row r="11" spans="1:9" s="5" customFormat="1" x14ac:dyDescent="0.25">
      <c r="A11" s="7" t="s">
        <v>16</v>
      </c>
      <c r="B11" s="10">
        <v>29</v>
      </c>
      <c r="C11" s="10">
        <v>1008</v>
      </c>
      <c r="D11" s="10">
        <v>165</v>
      </c>
      <c r="E11" s="10">
        <v>843</v>
      </c>
      <c r="F11" s="13">
        <f t="shared" si="0"/>
        <v>11880</v>
      </c>
      <c r="G11" s="13">
        <f t="shared" si="1"/>
        <v>74184</v>
      </c>
      <c r="H11" s="1" t="s">
        <v>38</v>
      </c>
      <c r="I11" s="13">
        <f t="shared" si="2"/>
        <v>4664.6688000000004</v>
      </c>
    </row>
    <row r="12" spans="1:9" s="5" customFormat="1" x14ac:dyDescent="0.25">
      <c r="A12" s="7" t="s">
        <v>17</v>
      </c>
      <c r="B12" s="10">
        <v>8</v>
      </c>
      <c r="C12" s="10">
        <v>696</v>
      </c>
      <c r="D12" s="10">
        <v>479</v>
      </c>
      <c r="E12" s="10">
        <v>217</v>
      </c>
      <c r="F12" s="13">
        <f t="shared" si="0"/>
        <v>34488</v>
      </c>
      <c r="G12" s="13">
        <f t="shared" si="1"/>
        <v>19096</v>
      </c>
      <c r="H12" s="1" t="s">
        <v>38</v>
      </c>
      <c r="I12" s="13">
        <f t="shared" si="2"/>
        <v>2904.2528000000002</v>
      </c>
    </row>
    <row r="13" spans="1:9" s="5" customFormat="1" x14ac:dyDescent="0.25">
      <c r="A13" s="7" t="s">
        <v>18</v>
      </c>
      <c r="B13" s="10">
        <v>18</v>
      </c>
      <c r="C13" s="10">
        <v>1128</v>
      </c>
      <c r="D13" s="10">
        <v>807</v>
      </c>
      <c r="E13" s="10">
        <v>321</v>
      </c>
      <c r="F13" s="13">
        <f t="shared" si="0"/>
        <v>58104</v>
      </c>
      <c r="G13" s="13">
        <f t="shared" si="1"/>
        <v>28248</v>
      </c>
      <c r="H13" s="1" t="s">
        <v>38</v>
      </c>
      <c r="I13" s="13">
        <f t="shared" si="2"/>
        <v>4680.2784000000001</v>
      </c>
    </row>
    <row r="14" spans="1:9" s="5" customFormat="1" x14ac:dyDescent="0.25">
      <c r="A14" s="7" t="s">
        <v>19</v>
      </c>
      <c r="B14" s="10">
        <v>10</v>
      </c>
      <c r="C14" s="10">
        <v>408</v>
      </c>
      <c r="D14" s="10">
        <v>125</v>
      </c>
      <c r="E14" s="10">
        <v>283</v>
      </c>
      <c r="F14" s="13">
        <f t="shared" si="0"/>
        <v>9000</v>
      </c>
      <c r="G14" s="13">
        <f t="shared" si="1"/>
        <v>24904</v>
      </c>
      <c r="H14" s="1" t="s">
        <v>38</v>
      </c>
      <c r="I14" s="13">
        <f t="shared" si="2"/>
        <v>1837.5968</v>
      </c>
    </row>
    <row r="15" spans="1:9" x14ac:dyDescent="0.25">
      <c r="A15" s="7" t="s">
        <v>20</v>
      </c>
      <c r="B15" s="10">
        <v>9</v>
      </c>
      <c r="C15" s="10">
        <v>533</v>
      </c>
      <c r="D15" s="10">
        <v>349</v>
      </c>
      <c r="E15" s="10">
        <v>184</v>
      </c>
      <c r="F15" s="13">
        <f t="shared" si="0"/>
        <v>25128</v>
      </c>
      <c r="G15" s="13">
        <f t="shared" si="1"/>
        <v>16192</v>
      </c>
      <c r="H15" s="1" t="s">
        <v>38</v>
      </c>
      <c r="I15" s="13">
        <f t="shared" si="2"/>
        <v>2239.5439999999999</v>
      </c>
    </row>
    <row r="16" spans="1:9" x14ac:dyDescent="0.25">
      <c r="A16" s="8" t="s">
        <v>21</v>
      </c>
      <c r="B16" s="10">
        <v>12</v>
      </c>
      <c r="C16" s="10">
        <v>799</v>
      </c>
      <c r="D16" s="10">
        <v>370</v>
      </c>
      <c r="E16" s="10">
        <v>429</v>
      </c>
      <c r="F16" s="13">
        <f t="shared" si="0"/>
        <v>26640</v>
      </c>
      <c r="G16" s="13">
        <f t="shared" si="1"/>
        <v>37752</v>
      </c>
      <c r="H16" s="1" t="s">
        <v>38</v>
      </c>
      <c r="I16" s="13">
        <f t="shared" si="2"/>
        <v>3490.0464000000002</v>
      </c>
    </row>
    <row r="17" spans="1:9" x14ac:dyDescent="0.25">
      <c r="A17" s="7" t="s">
        <v>22</v>
      </c>
      <c r="B17" s="10">
        <v>21</v>
      </c>
      <c r="C17" s="10">
        <v>1363</v>
      </c>
      <c r="D17" s="10">
        <v>573</v>
      </c>
      <c r="E17" s="10">
        <v>790</v>
      </c>
      <c r="F17" s="13">
        <f t="shared" si="0"/>
        <v>41256</v>
      </c>
      <c r="G17" s="13">
        <f t="shared" si="1"/>
        <v>69520</v>
      </c>
      <c r="H17" s="1" t="s">
        <v>38</v>
      </c>
      <c r="I17" s="13">
        <f t="shared" si="2"/>
        <v>6004.0592000000006</v>
      </c>
    </row>
    <row r="18" spans="1:9" x14ac:dyDescent="0.25">
      <c r="A18" s="7" t="s">
        <v>23</v>
      </c>
      <c r="B18" s="10">
        <v>5</v>
      </c>
      <c r="C18" s="10">
        <v>365</v>
      </c>
      <c r="D18" s="10">
        <v>365</v>
      </c>
      <c r="E18" s="10">
        <v>0</v>
      </c>
      <c r="F18" s="13">
        <f t="shared" si="0"/>
        <v>26280</v>
      </c>
      <c r="G18" s="13">
        <f t="shared" si="1"/>
        <v>0</v>
      </c>
      <c r="H18" s="1" t="s">
        <v>38</v>
      </c>
      <c r="I18" s="13">
        <f t="shared" si="2"/>
        <v>1424.376</v>
      </c>
    </row>
    <row r="19" spans="1:9" x14ac:dyDescent="0.25">
      <c r="A19" s="7" t="s">
        <v>24</v>
      </c>
      <c r="B19" s="10">
        <v>14</v>
      </c>
      <c r="C19" s="10">
        <v>906</v>
      </c>
      <c r="D19" s="10">
        <v>602</v>
      </c>
      <c r="E19" s="10">
        <v>304</v>
      </c>
      <c r="F19" s="13">
        <f t="shared" si="0"/>
        <v>43344</v>
      </c>
      <c r="G19" s="13">
        <f t="shared" si="1"/>
        <v>26752</v>
      </c>
      <c r="H19" s="1" t="s">
        <v>38</v>
      </c>
      <c r="I19" s="13">
        <f t="shared" si="2"/>
        <v>3799.2032000000004</v>
      </c>
    </row>
    <row r="20" spans="1:9" x14ac:dyDescent="0.25">
      <c r="A20" s="7" t="s">
        <v>25</v>
      </c>
      <c r="B20" s="10">
        <v>14</v>
      </c>
      <c r="C20" s="10">
        <v>1687</v>
      </c>
      <c r="D20" s="10">
        <v>1093</v>
      </c>
      <c r="E20" s="10">
        <v>594</v>
      </c>
      <c r="F20" s="13">
        <f t="shared" si="0"/>
        <v>78696</v>
      </c>
      <c r="G20" s="13">
        <f t="shared" si="1"/>
        <v>52272</v>
      </c>
      <c r="H20" s="1" t="s">
        <v>38</v>
      </c>
      <c r="I20" s="13">
        <f t="shared" si="2"/>
        <v>7098.4656000000004</v>
      </c>
    </row>
    <row r="21" spans="1:9" x14ac:dyDescent="0.25">
      <c r="A21" s="7" t="s">
        <v>26</v>
      </c>
      <c r="B21" s="10">
        <v>26</v>
      </c>
      <c r="C21" s="10">
        <v>2535</v>
      </c>
      <c r="D21" s="10">
        <v>2357</v>
      </c>
      <c r="E21" s="10">
        <v>178</v>
      </c>
      <c r="F21" s="13">
        <f t="shared" si="0"/>
        <v>169704</v>
      </c>
      <c r="G21" s="13">
        <f t="shared" si="1"/>
        <v>15664</v>
      </c>
      <c r="H21" s="1" t="s">
        <v>38</v>
      </c>
      <c r="I21" s="13">
        <f t="shared" si="2"/>
        <v>10046.945600000001</v>
      </c>
    </row>
    <row r="22" spans="1:9" x14ac:dyDescent="0.25">
      <c r="A22" s="7" t="s">
        <v>27</v>
      </c>
      <c r="B22" s="10">
        <v>11</v>
      </c>
      <c r="C22" s="10">
        <v>593</v>
      </c>
      <c r="D22" s="10">
        <v>0</v>
      </c>
      <c r="E22" s="10">
        <v>593</v>
      </c>
      <c r="F22" s="13">
        <f t="shared" si="0"/>
        <v>0</v>
      </c>
      <c r="G22" s="13">
        <f t="shared" si="1"/>
        <v>52184</v>
      </c>
      <c r="H22" s="1" t="s">
        <v>38</v>
      </c>
      <c r="I22" s="13">
        <f t="shared" si="2"/>
        <v>2828.3728000000001</v>
      </c>
    </row>
    <row r="23" spans="1:9" x14ac:dyDescent="0.25">
      <c r="A23" s="7" t="s">
        <v>28</v>
      </c>
      <c r="B23" s="10">
        <v>7</v>
      </c>
      <c r="C23" s="10">
        <v>187</v>
      </c>
      <c r="D23" s="10">
        <v>107</v>
      </c>
      <c r="E23" s="10">
        <v>80</v>
      </c>
      <c r="F23" s="13">
        <f t="shared" si="0"/>
        <v>7704</v>
      </c>
      <c r="G23" s="13">
        <f t="shared" si="1"/>
        <v>7040</v>
      </c>
      <c r="H23" s="1" t="s">
        <v>38</v>
      </c>
      <c r="I23" s="13">
        <f t="shared" si="2"/>
        <v>799.12480000000005</v>
      </c>
    </row>
    <row r="24" spans="1:9" x14ac:dyDescent="0.25">
      <c r="A24" s="7" t="s">
        <v>29</v>
      </c>
      <c r="B24" s="10">
        <v>16</v>
      </c>
      <c r="C24" s="10">
        <v>1087</v>
      </c>
      <c r="D24" s="10">
        <v>787</v>
      </c>
      <c r="E24" s="10">
        <v>300</v>
      </c>
      <c r="F24" s="13">
        <f t="shared" si="0"/>
        <v>56664</v>
      </c>
      <c r="G24" s="13">
        <f t="shared" si="1"/>
        <v>26400</v>
      </c>
      <c r="H24" s="1" t="s">
        <v>38</v>
      </c>
      <c r="I24" s="13">
        <f t="shared" si="2"/>
        <v>4502.0688000000009</v>
      </c>
    </row>
    <row r="25" spans="1:9" x14ac:dyDescent="0.25">
      <c r="A25" s="7" t="s">
        <v>30</v>
      </c>
      <c r="B25" s="10">
        <v>11</v>
      </c>
      <c r="C25" s="10">
        <v>620</v>
      </c>
      <c r="D25" s="10">
        <v>161</v>
      </c>
      <c r="E25" s="10">
        <v>459</v>
      </c>
      <c r="F25" s="13">
        <f t="shared" si="0"/>
        <v>11592</v>
      </c>
      <c r="G25" s="13">
        <f t="shared" si="1"/>
        <v>40392</v>
      </c>
      <c r="H25" s="1" t="s">
        <v>38</v>
      </c>
      <c r="I25" s="13">
        <f t="shared" si="2"/>
        <v>2817.5328</v>
      </c>
    </row>
    <row r="26" spans="1:9" x14ac:dyDescent="0.25">
      <c r="A26" s="9" t="s">
        <v>31</v>
      </c>
      <c r="B26" s="10">
        <v>10</v>
      </c>
      <c r="C26" s="10">
        <v>567</v>
      </c>
      <c r="D26" s="10">
        <v>251</v>
      </c>
      <c r="E26" s="10">
        <v>316</v>
      </c>
      <c r="F26" s="13">
        <f t="shared" si="0"/>
        <v>18072</v>
      </c>
      <c r="G26" s="13">
        <f t="shared" si="1"/>
        <v>27808</v>
      </c>
      <c r="H26" s="1" t="s">
        <v>38</v>
      </c>
      <c r="I26" s="13">
        <f t="shared" si="2"/>
        <v>2486.6959999999999</v>
      </c>
    </row>
    <row r="27" spans="1:9" x14ac:dyDescent="0.25">
      <c r="A27" s="7" t="s">
        <v>32</v>
      </c>
      <c r="B27" s="10">
        <v>7</v>
      </c>
      <c r="C27" s="10">
        <v>1628</v>
      </c>
      <c r="D27" s="10">
        <v>1271</v>
      </c>
      <c r="E27" s="10">
        <v>357</v>
      </c>
      <c r="F27" s="13">
        <f t="shared" si="0"/>
        <v>91512</v>
      </c>
      <c r="G27" s="13">
        <f t="shared" si="1"/>
        <v>31416</v>
      </c>
      <c r="H27" s="1" t="s">
        <v>38</v>
      </c>
      <c r="I27" s="13">
        <f t="shared" si="2"/>
        <v>6662.6976000000004</v>
      </c>
    </row>
    <row r="28" spans="1:9" x14ac:dyDescent="0.25">
      <c r="A28" s="7" t="s">
        <v>33</v>
      </c>
      <c r="B28" s="10">
        <v>10</v>
      </c>
      <c r="C28" s="10">
        <v>3054</v>
      </c>
      <c r="D28" s="10">
        <v>2654</v>
      </c>
      <c r="E28" s="10">
        <v>400</v>
      </c>
      <c r="F28" s="13">
        <f t="shared" si="0"/>
        <v>191088</v>
      </c>
      <c r="G28" s="13">
        <f t="shared" si="1"/>
        <v>35200</v>
      </c>
      <c r="H28" s="1" t="s">
        <v>38</v>
      </c>
      <c r="I28" s="13">
        <f t="shared" si="2"/>
        <v>12264.809600000001</v>
      </c>
    </row>
    <row r="29" spans="1:9" x14ac:dyDescent="0.25">
      <c r="A29" s="7" t="s">
        <v>34</v>
      </c>
      <c r="B29" s="10">
        <v>18</v>
      </c>
      <c r="C29" s="10">
        <v>7068</v>
      </c>
      <c r="D29" s="10">
        <v>6475</v>
      </c>
      <c r="E29" s="10">
        <v>593</v>
      </c>
      <c r="F29" s="13">
        <f t="shared" si="0"/>
        <v>466200</v>
      </c>
      <c r="G29" s="13">
        <f t="shared" si="1"/>
        <v>52184</v>
      </c>
      <c r="H29" s="1" t="s">
        <v>38</v>
      </c>
      <c r="I29" s="13">
        <f t="shared" si="2"/>
        <v>28096.412800000002</v>
      </c>
    </row>
    <row r="30" spans="1:9" x14ac:dyDescent="0.25">
      <c r="A30" s="7" t="s">
        <v>35</v>
      </c>
      <c r="B30" s="10">
        <v>5</v>
      </c>
      <c r="C30" s="10">
        <v>1500</v>
      </c>
      <c r="D30" s="10">
        <v>1500</v>
      </c>
      <c r="E30" s="10">
        <v>0</v>
      </c>
      <c r="F30" s="13">
        <f t="shared" si="0"/>
        <v>108000</v>
      </c>
      <c r="G30" s="13">
        <f t="shared" si="1"/>
        <v>0</v>
      </c>
      <c r="H30" s="1" t="s">
        <v>38</v>
      </c>
      <c r="I30" s="13">
        <f t="shared" si="2"/>
        <v>5853.6</v>
      </c>
    </row>
    <row r="31" spans="1:9" x14ac:dyDescent="0.25">
      <c r="A31" s="7" t="s">
        <v>36</v>
      </c>
      <c r="B31" s="10">
        <v>61</v>
      </c>
      <c r="C31" s="10">
        <v>28626</v>
      </c>
      <c r="D31" s="10">
        <v>28246</v>
      </c>
      <c r="E31" s="10">
        <v>380</v>
      </c>
      <c r="F31" s="13">
        <f t="shared" si="0"/>
        <v>2033712</v>
      </c>
      <c r="G31" s="13">
        <f t="shared" si="1"/>
        <v>33440</v>
      </c>
      <c r="H31" s="1" t="s">
        <v>38</v>
      </c>
      <c r="I31" s="13">
        <f t="shared" si="2"/>
        <v>112039.63840000001</v>
      </c>
    </row>
    <row r="32" spans="1:9" x14ac:dyDescent="0.25">
      <c r="A32" s="11" t="s">
        <v>37</v>
      </c>
      <c r="B32" s="12">
        <f>SUM(B6:B31)</f>
        <v>398</v>
      </c>
      <c r="C32" s="12">
        <f t="shared" ref="C32:E32" si="3">SUM(C6:C31)</f>
        <v>61754</v>
      </c>
      <c r="D32" s="12">
        <f t="shared" si="3"/>
        <v>52066</v>
      </c>
      <c r="E32" s="12">
        <f t="shared" si="3"/>
        <v>9688</v>
      </c>
      <c r="F32" s="13">
        <f>SUM(F6:F31)</f>
        <v>3748752</v>
      </c>
      <c r="G32" s="13">
        <f>SUM(G6:G31)</f>
        <v>852544</v>
      </c>
      <c r="I32" s="13">
        <f>SUM(I6:I31)</f>
        <v>249390.24320000003</v>
      </c>
    </row>
    <row r="34" spans="6:6" x14ac:dyDescent="0.25">
      <c r="F34" s="1" t="s">
        <v>39</v>
      </c>
    </row>
  </sheetData>
  <mergeCells count="5">
    <mergeCell ref="A1:E1"/>
    <mergeCell ref="A3:A4"/>
    <mergeCell ref="B3:B4"/>
    <mergeCell ref="C3:C4"/>
    <mergeCell ref="D3:E3"/>
  </mergeCells>
  <pageMargins left="0.7" right="0.7" top="0.75" bottom="0.75" header="0.3" footer="0.3"/>
  <pageSetup paperSize="9" scale="88"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2"/>
  <sheetViews>
    <sheetView tabSelected="1" view="pageBreakPreview" zoomScale="80" zoomScaleNormal="100" zoomScaleSheetLayoutView="80" workbookViewId="0">
      <selection activeCell="K11" sqref="K11"/>
    </sheetView>
  </sheetViews>
  <sheetFormatPr defaultColWidth="9.140625" defaultRowHeight="15" x14ac:dyDescent="0.25"/>
  <cols>
    <col min="1" max="1" width="28.5703125" style="1" customWidth="1"/>
    <col min="2" max="2" width="12.85546875" style="1" customWidth="1"/>
    <col min="3" max="3" width="12.42578125" style="1" customWidth="1"/>
    <col min="4" max="4" width="13.7109375" style="1" customWidth="1"/>
    <col min="5" max="5" width="12.28515625" style="1" customWidth="1"/>
    <col min="6" max="6" width="13.140625" style="1" customWidth="1"/>
    <col min="7" max="7" width="14.140625" style="1" customWidth="1"/>
    <col min="8" max="8" width="14" style="1" customWidth="1"/>
    <col min="9" max="9" width="13.7109375" style="1" customWidth="1"/>
    <col min="10" max="10" width="18.5703125" style="1" customWidth="1"/>
    <col min="11" max="11" width="31.140625" style="1" customWidth="1"/>
    <col min="12" max="12" width="14.7109375" style="1" customWidth="1"/>
    <col min="13" max="14" width="15.7109375" style="1" customWidth="1"/>
    <col min="15" max="15" width="11.140625" style="1" customWidth="1"/>
    <col min="16" max="16" width="13.85546875" style="1" customWidth="1"/>
    <col min="17" max="17" width="13.5703125" style="1" bestFit="1" customWidth="1"/>
    <col min="18" max="18" width="12.5703125" style="1" customWidth="1"/>
    <col min="19" max="16384" width="9.140625" style="1"/>
  </cols>
  <sheetData>
    <row r="1" spans="1:20" ht="56.25" customHeight="1" x14ac:dyDescent="0.25">
      <c r="A1" s="56" t="s">
        <v>74</v>
      </c>
      <c r="B1" s="56"/>
      <c r="C1" s="56"/>
      <c r="D1" s="56"/>
      <c r="E1" s="56"/>
      <c r="F1" s="56"/>
      <c r="G1" s="56"/>
      <c r="H1" s="56"/>
      <c r="I1" s="56"/>
      <c r="J1" s="56"/>
      <c r="K1" s="56"/>
      <c r="L1" s="56"/>
      <c r="M1" s="56"/>
      <c r="N1" s="56"/>
      <c r="O1" s="56"/>
    </row>
    <row r="2" spans="1:20" ht="16.5" x14ac:dyDescent="0.25">
      <c r="A2" s="22"/>
      <c r="B2" s="22"/>
      <c r="C2" s="22"/>
      <c r="D2" s="22"/>
      <c r="E2" s="22"/>
      <c r="F2" s="22"/>
      <c r="G2" s="22"/>
      <c r="H2" s="22"/>
      <c r="I2" s="22"/>
      <c r="J2" s="22"/>
      <c r="K2" s="22"/>
      <c r="L2" s="22"/>
      <c r="M2" s="22"/>
      <c r="N2" s="22"/>
      <c r="O2" s="22"/>
    </row>
    <row r="3" spans="1:20" ht="54.75" customHeight="1" x14ac:dyDescent="0.25">
      <c r="A3" s="57" t="s">
        <v>66</v>
      </c>
      <c r="B3" s="59" t="s">
        <v>55</v>
      </c>
      <c r="C3" s="59" t="s">
        <v>61</v>
      </c>
      <c r="D3" s="59" t="s">
        <v>62</v>
      </c>
      <c r="E3" s="59" t="s">
        <v>57</v>
      </c>
      <c r="F3" s="59"/>
      <c r="G3" s="59" t="s">
        <v>63</v>
      </c>
      <c r="H3" s="59" t="s">
        <v>60</v>
      </c>
      <c r="I3" s="59"/>
      <c r="J3" s="59" t="s">
        <v>67</v>
      </c>
      <c r="K3" s="57" t="s">
        <v>59</v>
      </c>
      <c r="L3" s="57" t="s">
        <v>71</v>
      </c>
      <c r="M3" s="57" t="s">
        <v>69</v>
      </c>
      <c r="N3" s="60" t="s">
        <v>43</v>
      </c>
      <c r="O3" s="61"/>
    </row>
    <row r="4" spans="1:20" ht="211.5" customHeight="1" x14ac:dyDescent="0.25">
      <c r="A4" s="58"/>
      <c r="B4" s="59"/>
      <c r="C4" s="59"/>
      <c r="D4" s="59"/>
      <c r="E4" s="2" t="s">
        <v>58</v>
      </c>
      <c r="F4" s="2" t="s">
        <v>56</v>
      </c>
      <c r="G4" s="59"/>
      <c r="H4" s="2" t="s">
        <v>6</v>
      </c>
      <c r="I4" s="2" t="s">
        <v>7</v>
      </c>
      <c r="J4" s="59"/>
      <c r="K4" s="58"/>
      <c r="L4" s="58"/>
      <c r="M4" s="58"/>
      <c r="N4" s="2" t="s">
        <v>41</v>
      </c>
      <c r="O4" s="2" t="s">
        <v>40</v>
      </c>
    </row>
    <row r="5" spans="1:20" s="18" customFormat="1" ht="13.5" customHeight="1" x14ac:dyDescent="0.25">
      <c r="A5" s="2" t="s">
        <v>0</v>
      </c>
      <c r="B5" s="2" t="s">
        <v>5</v>
      </c>
      <c r="C5" s="2" t="s">
        <v>44</v>
      </c>
      <c r="D5" s="2" t="s">
        <v>1</v>
      </c>
      <c r="E5" s="2" t="s">
        <v>2</v>
      </c>
      <c r="F5" s="2" t="s">
        <v>45</v>
      </c>
      <c r="G5" s="2" t="s">
        <v>46</v>
      </c>
      <c r="H5" s="2" t="s">
        <v>47</v>
      </c>
      <c r="I5" s="2" t="s">
        <v>48</v>
      </c>
      <c r="J5" s="2" t="s">
        <v>49</v>
      </c>
      <c r="K5" s="2" t="s">
        <v>50</v>
      </c>
      <c r="L5" s="2" t="s">
        <v>51</v>
      </c>
      <c r="M5" s="2" t="s">
        <v>52</v>
      </c>
      <c r="N5" s="2" t="s">
        <v>53</v>
      </c>
      <c r="O5" s="2" t="s">
        <v>54</v>
      </c>
    </row>
    <row r="6" spans="1:20" ht="16.5" x14ac:dyDescent="0.25">
      <c r="A6" s="24" t="s">
        <v>11</v>
      </c>
      <c r="B6" s="25">
        <v>19</v>
      </c>
      <c r="C6" s="25">
        <v>408</v>
      </c>
      <c r="D6" s="25">
        <v>1445</v>
      </c>
      <c r="E6" s="25">
        <v>1445</v>
      </c>
      <c r="F6" s="25">
        <v>0</v>
      </c>
      <c r="G6" s="25">
        <v>165</v>
      </c>
      <c r="H6" s="25">
        <v>170</v>
      </c>
      <c r="I6" s="25">
        <v>204</v>
      </c>
      <c r="J6" s="26">
        <f>C6*G6+E6*H6+F6*I6</f>
        <v>312970</v>
      </c>
      <c r="K6" s="27">
        <v>73</v>
      </c>
      <c r="L6" s="28">
        <v>0.87343811615796096</v>
      </c>
      <c r="M6" s="27">
        <f>ROUND(J6*K6*L6*0.995/1000,1)</f>
        <v>19855.5</v>
      </c>
      <c r="N6" s="27">
        <f>ROUND(M6*99/99.5,1)</f>
        <v>19755.7</v>
      </c>
      <c r="O6" s="27">
        <f>M6-N6</f>
        <v>99.799999999999272</v>
      </c>
      <c r="P6" s="51"/>
      <c r="Q6" s="51"/>
      <c r="R6" s="13"/>
      <c r="S6" s="13"/>
      <c r="T6" s="13"/>
    </row>
    <row r="7" spans="1:20" s="5" customFormat="1" ht="16.5" x14ac:dyDescent="0.25">
      <c r="A7" s="29" t="s">
        <v>12</v>
      </c>
      <c r="B7" s="30">
        <v>10</v>
      </c>
      <c r="C7" s="30">
        <v>87</v>
      </c>
      <c r="D7" s="30">
        <v>327</v>
      </c>
      <c r="E7" s="30">
        <v>315</v>
      </c>
      <c r="F7" s="30">
        <v>12</v>
      </c>
      <c r="G7" s="30">
        <v>165</v>
      </c>
      <c r="H7" s="30">
        <v>170</v>
      </c>
      <c r="I7" s="30">
        <v>204</v>
      </c>
      <c r="J7" s="31">
        <f t="shared" ref="J7:J28" si="0">C7*G7+E7*H7+F7*I7</f>
        <v>70353</v>
      </c>
      <c r="K7" s="32">
        <v>73</v>
      </c>
      <c r="L7" s="33">
        <v>0.87343811615796096</v>
      </c>
      <c r="M7" s="32">
        <f>ROUND(J7*K7*L7*0.995/1000,1)</f>
        <v>4463.3</v>
      </c>
      <c r="N7" s="32">
        <f t="shared" ref="N7:N27" si="1">ROUND(M7*99/99.5,1)</f>
        <v>4440.8999999999996</v>
      </c>
      <c r="O7" s="32">
        <f t="shared" ref="O7:O27" si="2">M7-N7</f>
        <v>22.400000000000546</v>
      </c>
      <c r="P7" s="51"/>
      <c r="Q7" s="51"/>
      <c r="R7" s="13"/>
      <c r="S7" s="13"/>
      <c r="T7" s="14"/>
    </row>
    <row r="8" spans="1:20" s="5" customFormat="1" ht="15" customHeight="1" x14ac:dyDescent="0.25">
      <c r="A8" s="29" t="s">
        <v>13</v>
      </c>
      <c r="B8" s="30">
        <v>20</v>
      </c>
      <c r="C8" s="30">
        <v>278</v>
      </c>
      <c r="D8" s="30">
        <v>1186</v>
      </c>
      <c r="E8" s="30">
        <v>1186</v>
      </c>
      <c r="F8" s="30">
        <v>0</v>
      </c>
      <c r="G8" s="30">
        <v>165</v>
      </c>
      <c r="H8" s="30">
        <v>170</v>
      </c>
      <c r="I8" s="30">
        <v>204</v>
      </c>
      <c r="J8" s="31">
        <f t="shared" si="0"/>
        <v>247490</v>
      </c>
      <c r="K8" s="32">
        <v>73</v>
      </c>
      <c r="L8" s="33">
        <v>0.87343811615796096</v>
      </c>
      <c r="M8" s="32">
        <f t="shared" ref="M8:M27" si="3">ROUND(J8*K8*L8*0.995/1000,1)</f>
        <v>15701.3</v>
      </c>
      <c r="N8" s="32">
        <f t="shared" si="1"/>
        <v>15622.4</v>
      </c>
      <c r="O8" s="32">
        <f t="shared" si="2"/>
        <v>78.899999999999636</v>
      </c>
      <c r="P8" s="51"/>
      <c r="Q8" s="51"/>
      <c r="R8" s="13"/>
      <c r="S8" s="13"/>
      <c r="T8" s="14"/>
    </row>
    <row r="9" spans="1:20" s="5" customFormat="1" ht="16.5" x14ac:dyDescent="0.25">
      <c r="A9" s="29" t="s">
        <v>14</v>
      </c>
      <c r="B9" s="30">
        <v>16</v>
      </c>
      <c r="C9" s="30">
        <v>267</v>
      </c>
      <c r="D9" s="30">
        <v>1110</v>
      </c>
      <c r="E9" s="30">
        <v>932</v>
      </c>
      <c r="F9" s="30">
        <v>178</v>
      </c>
      <c r="G9" s="30">
        <v>165</v>
      </c>
      <c r="H9" s="30">
        <v>170</v>
      </c>
      <c r="I9" s="30">
        <v>204</v>
      </c>
      <c r="J9" s="31">
        <f t="shared" si="0"/>
        <v>238807</v>
      </c>
      <c r="K9" s="32">
        <v>73</v>
      </c>
      <c r="L9" s="33">
        <v>0.87343811615796096</v>
      </c>
      <c r="M9" s="32">
        <f t="shared" si="3"/>
        <v>15150.4</v>
      </c>
      <c r="N9" s="32">
        <f t="shared" si="1"/>
        <v>15074.3</v>
      </c>
      <c r="O9" s="32">
        <f t="shared" si="2"/>
        <v>76.100000000000364</v>
      </c>
      <c r="P9" s="51"/>
      <c r="Q9" s="51"/>
      <c r="R9" s="13"/>
      <c r="S9" s="13"/>
      <c r="T9" s="14"/>
    </row>
    <row r="10" spans="1:20" s="5" customFormat="1" ht="16.5" x14ac:dyDescent="0.25">
      <c r="A10" s="34" t="s">
        <v>15</v>
      </c>
      <c r="B10" s="30">
        <v>13</v>
      </c>
      <c r="C10" s="30">
        <v>173</v>
      </c>
      <c r="D10" s="30">
        <v>691</v>
      </c>
      <c r="E10" s="30">
        <v>691</v>
      </c>
      <c r="F10" s="30">
        <v>0</v>
      </c>
      <c r="G10" s="30">
        <v>165</v>
      </c>
      <c r="H10" s="30">
        <v>170</v>
      </c>
      <c r="I10" s="30">
        <v>204</v>
      </c>
      <c r="J10" s="31">
        <f t="shared" si="0"/>
        <v>146015</v>
      </c>
      <c r="K10" s="32">
        <v>73</v>
      </c>
      <c r="L10" s="33">
        <v>0.87343811615796096</v>
      </c>
      <c r="M10" s="32">
        <f t="shared" si="3"/>
        <v>9263.5</v>
      </c>
      <c r="N10" s="32">
        <f t="shared" si="1"/>
        <v>9216.9</v>
      </c>
      <c r="O10" s="32">
        <f t="shared" si="2"/>
        <v>46.600000000000364</v>
      </c>
      <c r="P10" s="51"/>
      <c r="Q10" s="51"/>
      <c r="R10" s="13"/>
      <c r="S10" s="13"/>
      <c r="T10" s="14"/>
    </row>
    <row r="11" spans="1:20" s="5" customFormat="1" ht="16.5" x14ac:dyDescent="0.25">
      <c r="A11" s="34" t="s">
        <v>16</v>
      </c>
      <c r="B11" s="30">
        <v>36</v>
      </c>
      <c r="C11" s="30">
        <v>796</v>
      </c>
      <c r="D11" s="30">
        <v>3018</v>
      </c>
      <c r="E11" s="30">
        <v>2901</v>
      </c>
      <c r="F11" s="30">
        <v>117</v>
      </c>
      <c r="G11" s="30">
        <v>165</v>
      </c>
      <c r="H11" s="30">
        <v>170</v>
      </c>
      <c r="I11" s="30">
        <v>204</v>
      </c>
      <c r="J11" s="31">
        <f t="shared" si="0"/>
        <v>648378</v>
      </c>
      <c r="K11" s="32">
        <v>73</v>
      </c>
      <c r="L11" s="33">
        <v>0.87343811615796096</v>
      </c>
      <c r="M11" s="32">
        <f t="shared" si="3"/>
        <v>41134.5</v>
      </c>
      <c r="N11" s="32">
        <f t="shared" si="1"/>
        <v>40927.800000000003</v>
      </c>
      <c r="O11" s="32">
        <f t="shared" si="2"/>
        <v>206.69999999999709</v>
      </c>
      <c r="P11" s="51"/>
      <c r="Q11" s="51"/>
      <c r="R11" s="13"/>
      <c r="S11" s="13"/>
      <c r="T11" s="14"/>
    </row>
    <row r="12" spans="1:20" s="5" customFormat="1" ht="16.5" x14ac:dyDescent="0.25">
      <c r="A12" s="34" t="s">
        <v>17</v>
      </c>
      <c r="B12" s="30">
        <v>8</v>
      </c>
      <c r="C12" s="30">
        <v>114</v>
      </c>
      <c r="D12" s="30">
        <v>519</v>
      </c>
      <c r="E12" s="30">
        <v>519</v>
      </c>
      <c r="F12" s="30">
        <v>0</v>
      </c>
      <c r="G12" s="30">
        <v>165</v>
      </c>
      <c r="H12" s="30">
        <v>170</v>
      </c>
      <c r="I12" s="30">
        <v>204</v>
      </c>
      <c r="J12" s="31">
        <f t="shared" si="0"/>
        <v>107040</v>
      </c>
      <c r="K12" s="32">
        <v>73</v>
      </c>
      <c r="L12" s="33">
        <v>0.87343811615796096</v>
      </c>
      <c r="M12" s="32">
        <f t="shared" si="3"/>
        <v>6790.9</v>
      </c>
      <c r="N12" s="32">
        <f t="shared" si="1"/>
        <v>6756.8</v>
      </c>
      <c r="O12" s="32">
        <f t="shared" si="2"/>
        <v>34.099999999999454</v>
      </c>
      <c r="P12" s="51"/>
      <c r="Q12" s="51"/>
      <c r="R12" s="13"/>
      <c r="S12" s="13"/>
      <c r="T12" s="14"/>
    </row>
    <row r="13" spans="1:20" s="5" customFormat="1" ht="16.5" x14ac:dyDescent="0.25">
      <c r="A13" s="34" t="s">
        <v>18</v>
      </c>
      <c r="B13" s="30">
        <v>16</v>
      </c>
      <c r="C13" s="30">
        <v>220</v>
      </c>
      <c r="D13" s="30">
        <v>752</v>
      </c>
      <c r="E13" s="30">
        <v>752</v>
      </c>
      <c r="F13" s="30">
        <v>0</v>
      </c>
      <c r="G13" s="30">
        <v>165</v>
      </c>
      <c r="H13" s="30">
        <v>170</v>
      </c>
      <c r="I13" s="30">
        <v>204</v>
      </c>
      <c r="J13" s="31">
        <f t="shared" si="0"/>
        <v>164140</v>
      </c>
      <c r="K13" s="32">
        <v>73</v>
      </c>
      <c r="L13" s="33">
        <v>0.87343811615796096</v>
      </c>
      <c r="M13" s="32">
        <f t="shared" si="3"/>
        <v>10413.4</v>
      </c>
      <c r="N13" s="32">
        <f t="shared" si="1"/>
        <v>10361.1</v>
      </c>
      <c r="O13" s="32">
        <f t="shared" si="2"/>
        <v>52.299999999999272</v>
      </c>
      <c r="P13" s="51"/>
      <c r="Q13" s="51"/>
      <c r="R13" s="13"/>
      <c r="S13" s="13"/>
      <c r="T13" s="14"/>
    </row>
    <row r="14" spans="1:20" s="5" customFormat="1" ht="16.5" x14ac:dyDescent="0.25">
      <c r="A14" s="34" t="s">
        <v>19</v>
      </c>
      <c r="B14" s="30">
        <v>9</v>
      </c>
      <c r="C14" s="30">
        <v>70</v>
      </c>
      <c r="D14" s="30">
        <v>406</v>
      </c>
      <c r="E14" s="30">
        <v>436</v>
      </c>
      <c r="F14" s="30">
        <v>0</v>
      </c>
      <c r="G14" s="30">
        <v>165</v>
      </c>
      <c r="H14" s="30">
        <v>170</v>
      </c>
      <c r="I14" s="30">
        <v>204</v>
      </c>
      <c r="J14" s="31">
        <f t="shared" si="0"/>
        <v>85670</v>
      </c>
      <c r="K14" s="32">
        <v>73</v>
      </c>
      <c r="L14" s="33">
        <v>0.87343811615796096</v>
      </c>
      <c r="M14" s="32">
        <f t="shared" si="3"/>
        <v>5435.1</v>
      </c>
      <c r="N14" s="32">
        <f t="shared" si="1"/>
        <v>5407.8</v>
      </c>
      <c r="O14" s="32">
        <f t="shared" si="2"/>
        <v>27.300000000000182</v>
      </c>
      <c r="P14" s="51"/>
      <c r="Q14" s="51"/>
      <c r="R14" s="13"/>
      <c r="S14" s="13"/>
      <c r="T14" s="14"/>
    </row>
    <row r="15" spans="1:20" ht="16.5" x14ac:dyDescent="0.25">
      <c r="A15" s="34" t="s">
        <v>20</v>
      </c>
      <c r="B15" s="30">
        <v>8</v>
      </c>
      <c r="C15" s="30">
        <v>89</v>
      </c>
      <c r="D15" s="30">
        <v>311</v>
      </c>
      <c r="E15" s="30">
        <v>201</v>
      </c>
      <c r="F15" s="30">
        <v>110</v>
      </c>
      <c r="G15" s="30">
        <v>165</v>
      </c>
      <c r="H15" s="30">
        <v>170</v>
      </c>
      <c r="I15" s="30">
        <v>204</v>
      </c>
      <c r="J15" s="31">
        <f t="shared" si="0"/>
        <v>71295</v>
      </c>
      <c r="K15" s="32">
        <v>73</v>
      </c>
      <c r="L15" s="33">
        <v>0.87343811615796096</v>
      </c>
      <c r="M15" s="32">
        <f t="shared" si="3"/>
        <v>4523.1000000000004</v>
      </c>
      <c r="N15" s="32">
        <f t="shared" si="1"/>
        <v>4500.3999999999996</v>
      </c>
      <c r="O15" s="32">
        <f t="shared" si="2"/>
        <v>22.700000000000728</v>
      </c>
      <c r="P15" s="51"/>
      <c r="Q15" s="51"/>
      <c r="R15" s="13"/>
      <c r="S15" s="13"/>
      <c r="T15" s="13"/>
    </row>
    <row r="16" spans="1:20" ht="16.5" x14ac:dyDescent="0.25">
      <c r="A16" s="34" t="s">
        <v>21</v>
      </c>
      <c r="B16" s="30">
        <v>11</v>
      </c>
      <c r="C16" s="30">
        <v>131</v>
      </c>
      <c r="D16" s="30">
        <v>585</v>
      </c>
      <c r="E16" s="30">
        <v>405</v>
      </c>
      <c r="F16" s="30">
        <v>180</v>
      </c>
      <c r="G16" s="30">
        <v>165</v>
      </c>
      <c r="H16" s="30">
        <v>170</v>
      </c>
      <c r="I16" s="30">
        <v>204</v>
      </c>
      <c r="J16" s="31">
        <f t="shared" si="0"/>
        <v>127185</v>
      </c>
      <c r="K16" s="32">
        <v>73</v>
      </c>
      <c r="L16" s="33">
        <v>0.87343811615796096</v>
      </c>
      <c r="M16" s="32">
        <f t="shared" si="3"/>
        <v>8068.9</v>
      </c>
      <c r="N16" s="32">
        <f t="shared" si="1"/>
        <v>8028.4</v>
      </c>
      <c r="O16" s="32">
        <f t="shared" si="2"/>
        <v>40.5</v>
      </c>
      <c r="P16" s="51"/>
      <c r="Q16" s="51"/>
      <c r="R16" s="13"/>
      <c r="S16" s="13"/>
      <c r="T16" s="13"/>
    </row>
    <row r="17" spans="1:20" ht="16.5" x14ac:dyDescent="0.25">
      <c r="A17" s="34" t="s">
        <v>22</v>
      </c>
      <c r="B17" s="30">
        <v>20</v>
      </c>
      <c r="C17" s="30">
        <v>223</v>
      </c>
      <c r="D17" s="30">
        <v>982</v>
      </c>
      <c r="E17" s="30">
        <v>982</v>
      </c>
      <c r="F17" s="30">
        <v>0</v>
      </c>
      <c r="G17" s="30">
        <v>165</v>
      </c>
      <c r="H17" s="30">
        <v>170</v>
      </c>
      <c r="I17" s="30">
        <v>204</v>
      </c>
      <c r="J17" s="31">
        <f t="shared" si="0"/>
        <v>203735</v>
      </c>
      <c r="K17" s="32">
        <v>73</v>
      </c>
      <c r="L17" s="33">
        <v>0.87343811615796096</v>
      </c>
      <c r="M17" s="32">
        <f t="shared" si="3"/>
        <v>12925.4</v>
      </c>
      <c r="N17" s="32">
        <f t="shared" si="1"/>
        <v>12860.4</v>
      </c>
      <c r="O17" s="32">
        <f t="shared" si="2"/>
        <v>65</v>
      </c>
      <c r="P17" s="51"/>
      <c r="Q17" s="51"/>
      <c r="R17" s="13"/>
      <c r="S17" s="13"/>
      <c r="T17" s="13"/>
    </row>
    <row r="18" spans="1:20" ht="16.5" x14ac:dyDescent="0.25">
      <c r="A18" s="34" t="s">
        <v>23</v>
      </c>
      <c r="B18" s="30">
        <v>5</v>
      </c>
      <c r="C18" s="30">
        <v>67</v>
      </c>
      <c r="D18" s="30">
        <v>273</v>
      </c>
      <c r="E18" s="30">
        <v>273</v>
      </c>
      <c r="F18" s="30">
        <v>0</v>
      </c>
      <c r="G18" s="30">
        <v>165</v>
      </c>
      <c r="H18" s="30">
        <v>170</v>
      </c>
      <c r="I18" s="30">
        <v>204</v>
      </c>
      <c r="J18" s="31">
        <f t="shared" si="0"/>
        <v>57465</v>
      </c>
      <c r="K18" s="32">
        <v>73</v>
      </c>
      <c r="L18" s="33">
        <v>0.87343811615796096</v>
      </c>
      <c r="M18" s="32">
        <f>ROUND(J18*K18*L18*0.995/1000,1)</f>
        <v>3645.7</v>
      </c>
      <c r="N18" s="32">
        <f t="shared" si="1"/>
        <v>3627.4</v>
      </c>
      <c r="O18" s="32">
        <f>M18-N18</f>
        <v>18.299999999999727</v>
      </c>
      <c r="P18" s="51"/>
      <c r="Q18" s="51"/>
      <c r="R18" s="13"/>
      <c r="S18" s="13"/>
      <c r="T18" s="13"/>
    </row>
    <row r="19" spans="1:20" ht="16.5" x14ac:dyDescent="0.25">
      <c r="A19" s="34" t="s">
        <v>24</v>
      </c>
      <c r="B19" s="30">
        <v>13</v>
      </c>
      <c r="C19" s="30">
        <v>171</v>
      </c>
      <c r="D19" s="30">
        <v>705</v>
      </c>
      <c r="E19" s="30">
        <v>490</v>
      </c>
      <c r="F19" s="30">
        <v>215</v>
      </c>
      <c r="G19" s="30">
        <v>165</v>
      </c>
      <c r="H19" s="30">
        <v>170</v>
      </c>
      <c r="I19" s="30">
        <v>204</v>
      </c>
      <c r="J19" s="31">
        <f t="shared" si="0"/>
        <v>155375</v>
      </c>
      <c r="K19" s="32">
        <v>73</v>
      </c>
      <c r="L19" s="33">
        <v>0.87343811615796096</v>
      </c>
      <c r="M19" s="32">
        <f t="shared" si="3"/>
        <v>9857.2999999999993</v>
      </c>
      <c r="N19" s="32">
        <f t="shared" si="1"/>
        <v>9807.7999999999993</v>
      </c>
      <c r="O19" s="32">
        <f t="shared" si="2"/>
        <v>49.5</v>
      </c>
      <c r="P19" s="51"/>
      <c r="Q19" s="51"/>
      <c r="R19" s="13"/>
      <c r="S19" s="13"/>
      <c r="T19" s="13"/>
    </row>
    <row r="20" spans="1:20" ht="16.5" x14ac:dyDescent="0.25">
      <c r="A20" s="29" t="s">
        <v>25</v>
      </c>
      <c r="B20" s="30">
        <v>12</v>
      </c>
      <c r="C20" s="30">
        <v>386</v>
      </c>
      <c r="D20" s="30">
        <v>1546</v>
      </c>
      <c r="E20" s="30">
        <v>1086</v>
      </c>
      <c r="F20" s="30">
        <v>460</v>
      </c>
      <c r="G20" s="30">
        <v>165</v>
      </c>
      <c r="H20" s="30">
        <v>170</v>
      </c>
      <c r="I20" s="30">
        <v>204</v>
      </c>
      <c r="J20" s="31">
        <f t="shared" si="0"/>
        <v>342150</v>
      </c>
      <c r="K20" s="32">
        <v>73</v>
      </c>
      <c r="L20" s="33">
        <v>0.87343811615796096</v>
      </c>
      <c r="M20" s="32">
        <f t="shared" si="3"/>
        <v>21706.7</v>
      </c>
      <c r="N20" s="32">
        <f t="shared" si="1"/>
        <v>21597.599999999999</v>
      </c>
      <c r="O20" s="32">
        <f t="shared" si="2"/>
        <v>109.10000000000218</v>
      </c>
      <c r="P20" s="51"/>
      <c r="Q20" s="51"/>
      <c r="R20" s="13"/>
      <c r="S20" s="13"/>
      <c r="T20" s="13"/>
    </row>
    <row r="21" spans="1:20" ht="16.5" x14ac:dyDescent="0.25">
      <c r="A21" s="29" t="s">
        <v>26</v>
      </c>
      <c r="B21" s="30">
        <v>24</v>
      </c>
      <c r="C21" s="30">
        <v>510</v>
      </c>
      <c r="D21" s="30">
        <v>2121</v>
      </c>
      <c r="E21" s="30">
        <v>1997</v>
      </c>
      <c r="F21" s="30">
        <v>124</v>
      </c>
      <c r="G21" s="30">
        <v>165</v>
      </c>
      <c r="H21" s="30">
        <v>170</v>
      </c>
      <c r="I21" s="30">
        <v>204</v>
      </c>
      <c r="J21" s="31">
        <f t="shared" si="0"/>
        <v>448936</v>
      </c>
      <c r="K21" s="32">
        <v>73</v>
      </c>
      <c r="L21" s="33">
        <v>0.87343811615796096</v>
      </c>
      <c r="M21" s="32">
        <f>ROUND(J21*K21*L21*0.995/1000,1)</f>
        <v>28481.5</v>
      </c>
      <c r="N21" s="32">
        <f t="shared" si="1"/>
        <v>28338.400000000001</v>
      </c>
      <c r="O21" s="32">
        <f t="shared" si="2"/>
        <v>143.09999999999854</v>
      </c>
      <c r="P21" s="51"/>
      <c r="Q21" s="51"/>
      <c r="R21" s="13"/>
      <c r="S21" s="13"/>
      <c r="T21" s="13"/>
    </row>
    <row r="22" spans="1:20" ht="16.5" x14ac:dyDescent="0.25">
      <c r="A22" s="29" t="s">
        <v>27</v>
      </c>
      <c r="B22" s="30">
        <v>8</v>
      </c>
      <c r="C22" s="30">
        <v>96</v>
      </c>
      <c r="D22" s="30">
        <v>381</v>
      </c>
      <c r="E22" s="30">
        <v>381</v>
      </c>
      <c r="F22" s="30">
        <v>0</v>
      </c>
      <c r="G22" s="30">
        <v>165</v>
      </c>
      <c r="H22" s="30">
        <v>170</v>
      </c>
      <c r="I22" s="30">
        <v>204</v>
      </c>
      <c r="J22" s="31">
        <f t="shared" si="0"/>
        <v>80610</v>
      </c>
      <c r="K22" s="32">
        <v>73</v>
      </c>
      <c r="L22" s="33">
        <v>0.87343811615796096</v>
      </c>
      <c r="M22" s="32">
        <f t="shared" si="3"/>
        <v>5114.1000000000004</v>
      </c>
      <c r="N22" s="32">
        <f t="shared" si="1"/>
        <v>5088.3999999999996</v>
      </c>
      <c r="O22" s="32">
        <f t="shared" si="2"/>
        <v>25.700000000000728</v>
      </c>
      <c r="P22" s="51"/>
      <c r="Q22" s="51"/>
      <c r="R22" s="13"/>
      <c r="S22" s="13"/>
      <c r="T22" s="13"/>
    </row>
    <row r="23" spans="1:20" ht="16.5" x14ac:dyDescent="0.25">
      <c r="A23" s="29" t="s">
        <v>28</v>
      </c>
      <c r="B23" s="30">
        <v>11</v>
      </c>
      <c r="C23" s="30">
        <v>403</v>
      </c>
      <c r="D23" s="30">
        <v>1235</v>
      </c>
      <c r="E23" s="30">
        <v>1161</v>
      </c>
      <c r="F23" s="30">
        <v>74</v>
      </c>
      <c r="G23" s="30">
        <v>165</v>
      </c>
      <c r="H23" s="30">
        <v>170</v>
      </c>
      <c r="I23" s="30">
        <v>204</v>
      </c>
      <c r="J23" s="31">
        <f t="shared" si="0"/>
        <v>278961</v>
      </c>
      <c r="K23" s="32">
        <v>73</v>
      </c>
      <c r="L23" s="33">
        <v>0.87343811615796096</v>
      </c>
      <c r="M23" s="32">
        <f t="shared" si="3"/>
        <v>17697.900000000001</v>
      </c>
      <c r="N23" s="32">
        <f t="shared" si="1"/>
        <v>17609</v>
      </c>
      <c r="O23" s="32">
        <f t="shared" si="2"/>
        <v>88.900000000001455</v>
      </c>
      <c r="P23" s="51"/>
      <c r="Q23" s="51"/>
      <c r="R23" s="13"/>
      <c r="S23" s="13"/>
      <c r="T23" s="13"/>
    </row>
    <row r="24" spans="1:20" ht="16.5" x14ac:dyDescent="0.25">
      <c r="A24" s="29" t="s">
        <v>29</v>
      </c>
      <c r="B24" s="30">
        <v>13</v>
      </c>
      <c r="C24" s="30">
        <v>149</v>
      </c>
      <c r="D24" s="30">
        <v>683</v>
      </c>
      <c r="E24" s="30">
        <v>683</v>
      </c>
      <c r="F24" s="30">
        <v>0</v>
      </c>
      <c r="G24" s="30">
        <v>160</v>
      </c>
      <c r="H24" s="30">
        <v>170</v>
      </c>
      <c r="I24" s="30">
        <v>204</v>
      </c>
      <c r="J24" s="31">
        <f t="shared" si="0"/>
        <v>139950</v>
      </c>
      <c r="K24" s="32">
        <v>73</v>
      </c>
      <c r="L24" s="33">
        <v>0.87343811615796096</v>
      </c>
      <c r="M24" s="32">
        <f t="shared" si="3"/>
        <v>8878.7000000000007</v>
      </c>
      <c r="N24" s="32">
        <f t="shared" si="1"/>
        <v>8834.1</v>
      </c>
      <c r="O24" s="32">
        <f t="shared" si="2"/>
        <v>44.600000000000364</v>
      </c>
      <c r="P24" s="51"/>
      <c r="Q24" s="51"/>
      <c r="R24" s="13"/>
      <c r="S24" s="13"/>
      <c r="T24" s="13"/>
    </row>
    <row r="25" spans="1:20" ht="16.5" x14ac:dyDescent="0.25">
      <c r="A25" s="29" t="s">
        <v>30</v>
      </c>
      <c r="B25" s="30">
        <v>8</v>
      </c>
      <c r="C25" s="30">
        <v>84</v>
      </c>
      <c r="D25" s="30">
        <v>393</v>
      </c>
      <c r="E25" s="30">
        <v>393</v>
      </c>
      <c r="F25" s="30">
        <v>0</v>
      </c>
      <c r="G25" s="30">
        <v>165</v>
      </c>
      <c r="H25" s="30">
        <v>170</v>
      </c>
      <c r="I25" s="30">
        <v>204</v>
      </c>
      <c r="J25" s="31">
        <f t="shared" si="0"/>
        <v>80670</v>
      </c>
      <c r="K25" s="32">
        <v>73</v>
      </c>
      <c r="L25" s="33">
        <v>0.87343811615796096</v>
      </c>
      <c r="M25" s="32">
        <f t="shared" si="3"/>
        <v>5117.8999999999996</v>
      </c>
      <c r="N25" s="32">
        <f t="shared" si="1"/>
        <v>5092.2</v>
      </c>
      <c r="O25" s="32">
        <f t="shared" si="2"/>
        <v>25.699999999999818</v>
      </c>
      <c r="P25" s="51"/>
      <c r="Q25" s="51"/>
      <c r="R25" s="13"/>
      <c r="S25" s="13"/>
      <c r="T25" s="13"/>
    </row>
    <row r="26" spans="1:20" ht="16.5" x14ac:dyDescent="0.25">
      <c r="A26" s="35" t="s">
        <v>31</v>
      </c>
      <c r="B26" s="30">
        <v>9</v>
      </c>
      <c r="C26" s="30">
        <v>72</v>
      </c>
      <c r="D26" s="30">
        <v>398</v>
      </c>
      <c r="E26" s="30">
        <v>398</v>
      </c>
      <c r="F26" s="30">
        <v>0</v>
      </c>
      <c r="G26" s="30">
        <v>165</v>
      </c>
      <c r="H26" s="30">
        <v>170</v>
      </c>
      <c r="I26" s="30">
        <v>204</v>
      </c>
      <c r="J26" s="31">
        <f t="shared" si="0"/>
        <v>79540</v>
      </c>
      <c r="K26" s="32">
        <v>73</v>
      </c>
      <c r="L26" s="33">
        <v>0.87343811615796096</v>
      </c>
      <c r="M26" s="32">
        <f t="shared" si="3"/>
        <v>5046.2</v>
      </c>
      <c r="N26" s="32">
        <f t="shared" si="1"/>
        <v>5020.8</v>
      </c>
      <c r="O26" s="32">
        <f t="shared" si="2"/>
        <v>25.399999999999636</v>
      </c>
      <c r="P26" s="51"/>
      <c r="Q26" s="51"/>
      <c r="R26" s="13"/>
      <c r="S26" s="13"/>
      <c r="T26" s="13"/>
    </row>
    <row r="27" spans="1:20" ht="16.5" x14ac:dyDescent="0.25">
      <c r="A27" s="29" t="s">
        <v>34</v>
      </c>
      <c r="B27" s="30">
        <v>19</v>
      </c>
      <c r="C27" s="30">
        <v>1500</v>
      </c>
      <c r="D27" s="30">
        <v>5639</v>
      </c>
      <c r="E27" s="30">
        <v>5639</v>
      </c>
      <c r="F27" s="30">
        <v>0</v>
      </c>
      <c r="G27" s="30">
        <v>165</v>
      </c>
      <c r="H27" s="30">
        <v>170</v>
      </c>
      <c r="I27" s="30">
        <v>204</v>
      </c>
      <c r="J27" s="31">
        <f t="shared" si="0"/>
        <v>1206130</v>
      </c>
      <c r="K27" s="32">
        <v>73</v>
      </c>
      <c r="L27" s="33">
        <v>0.87343811615796096</v>
      </c>
      <c r="M27" s="32">
        <f t="shared" si="3"/>
        <v>76519.5</v>
      </c>
      <c r="N27" s="32">
        <f t="shared" si="1"/>
        <v>76135</v>
      </c>
      <c r="O27" s="32">
        <f t="shared" si="2"/>
        <v>384.5</v>
      </c>
      <c r="P27" s="51"/>
      <c r="Q27" s="51"/>
      <c r="R27" s="13"/>
      <c r="S27" s="13"/>
      <c r="T27" s="13"/>
    </row>
    <row r="28" spans="1:20" ht="16.5" x14ac:dyDescent="0.25">
      <c r="A28" s="29" t="s">
        <v>36</v>
      </c>
      <c r="B28" s="30">
        <v>60</v>
      </c>
      <c r="C28" s="30">
        <v>8610</v>
      </c>
      <c r="D28" s="30">
        <v>26187</v>
      </c>
      <c r="E28" s="30">
        <v>25361</v>
      </c>
      <c r="F28" s="30">
        <v>826</v>
      </c>
      <c r="G28" s="30">
        <v>165</v>
      </c>
      <c r="H28" s="30">
        <v>170</v>
      </c>
      <c r="I28" s="30">
        <v>204</v>
      </c>
      <c r="J28" s="31">
        <f t="shared" si="0"/>
        <v>5900524</v>
      </c>
      <c r="K28" s="32">
        <v>73</v>
      </c>
      <c r="L28" s="33">
        <v>0.87343811615796096</v>
      </c>
      <c r="M28" s="32">
        <f>ROUND(J28*K28*L28*0.995/1000,1)+7.5</f>
        <v>374349.6</v>
      </c>
      <c r="N28" s="32">
        <f>ROUND(M28*99/99.5,1)-0.1</f>
        <v>372468.30000000005</v>
      </c>
      <c r="O28" s="32">
        <f>M28-N28</f>
        <v>1881.2999999999302</v>
      </c>
      <c r="P28" s="51"/>
      <c r="Q28" s="51"/>
      <c r="R28" s="13"/>
      <c r="S28" s="13"/>
      <c r="T28" s="13"/>
    </row>
    <row r="29" spans="1:20" ht="16.5" x14ac:dyDescent="0.25">
      <c r="A29" s="36" t="s">
        <v>65</v>
      </c>
      <c r="B29" s="38">
        <f>SUM(B6:B28)</f>
        <v>368</v>
      </c>
      <c r="C29" s="38">
        <f t="shared" ref="C29:F29" si="4">SUM(C6:C28)</f>
        <v>14904</v>
      </c>
      <c r="D29" s="38">
        <f t="shared" si="4"/>
        <v>50893</v>
      </c>
      <c r="E29" s="38">
        <f t="shared" si="4"/>
        <v>48627</v>
      </c>
      <c r="F29" s="38">
        <f t="shared" si="4"/>
        <v>2296</v>
      </c>
      <c r="G29" s="37" t="s">
        <v>42</v>
      </c>
      <c r="H29" s="39" t="s">
        <v>42</v>
      </c>
      <c r="I29" s="39" t="s">
        <v>42</v>
      </c>
      <c r="J29" s="38">
        <f>SUM(J6:J28)</f>
        <v>11193389</v>
      </c>
      <c r="K29" s="39" t="s">
        <v>42</v>
      </c>
      <c r="L29" s="39" t="s">
        <v>42</v>
      </c>
      <c r="M29" s="39">
        <f>SUM(M6:M28)</f>
        <v>710140.4</v>
      </c>
      <c r="N29" s="39">
        <f>SUM(N6:N28)</f>
        <v>706571.9</v>
      </c>
      <c r="O29" s="39">
        <f>SUM(O6:O28)</f>
        <v>3568.4999999999295</v>
      </c>
      <c r="P29" s="51"/>
      <c r="Q29" s="51"/>
      <c r="R29" s="13"/>
      <c r="S29" s="13"/>
      <c r="T29" s="13"/>
    </row>
    <row r="30" spans="1:20" x14ac:dyDescent="0.25">
      <c r="D30" s="16"/>
      <c r="E30" s="16"/>
      <c r="H30" s="13"/>
      <c r="I30" s="15"/>
      <c r="J30" s="16"/>
      <c r="M30" s="16"/>
    </row>
    <row r="31" spans="1:20" x14ac:dyDescent="0.25">
      <c r="D31" s="16"/>
      <c r="M31" s="16"/>
    </row>
    <row r="32" spans="1:20" x14ac:dyDescent="0.25">
      <c r="D32" s="16"/>
    </row>
  </sheetData>
  <mergeCells count="13">
    <mergeCell ref="A1:O1"/>
    <mergeCell ref="A3:A4"/>
    <mergeCell ref="B3:B4"/>
    <mergeCell ref="D3:D4"/>
    <mergeCell ref="E3:F3"/>
    <mergeCell ref="J3:J4"/>
    <mergeCell ref="M3:M4"/>
    <mergeCell ref="N3:O3"/>
    <mergeCell ref="C3:C4"/>
    <mergeCell ref="G3:G4"/>
    <mergeCell ref="H3:I3"/>
    <mergeCell ref="K3:K4"/>
    <mergeCell ref="L3:L4"/>
  </mergeCells>
  <pageMargins left="0.31496062992125984" right="0.19685039370078741" top="0.74803149606299213" bottom="0.15748031496062992" header="0.31496062992125984" footer="0.31496062992125984"/>
  <pageSetup paperSize="9" scale="58" fitToHeight="0" orientation="landscape" horizontalDpi="4294967294" verticalDpi="4294967294"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
  <sheetViews>
    <sheetView view="pageBreakPreview" zoomScale="80" zoomScaleNormal="100" zoomScaleSheetLayoutView="80" workbookViewId="0">
      <selection activeCell="M6" sqref="M6:O28"/>
    </sheetView>
  </sheetViews>
  <sheetFormatPr defaultColWidth="9.140625" defaultRowHeight="15" x14ac:dyDescent="0.25"/>
  <cols>
    <col min="1" max="1" width="30.5703125" style="1" customWidth="1"/>
    <col min="2" max="9" width="13.85546875" style="1" customWidth="1"/>
    <col min="10" max="10" width="19.85546875" style="1" customWidth="1"/>
    <col min="11" max="11" width="29.5703125" style="1" customWidth="1"/>
    <col min="12" max="12" width="16.7109375" style="1" customWidth="1"/>
    <col min="13" max="13" width="15.5703125" style="1" customWidth="1"/>
    <col min="14" max="14" width="13.140625" style="1" customWidth="1"/>
    <col min="15" max="15" width="11.140625" style="1" customWidth="1"/>
    <col min="16" max="16" width="13.85546875" style="1" customWidth="1"/>
    <col min="17" max="17" width="13.5703125" style="1" bestFit="1" customWidth="1"/>
    <col min="18" max="18" width="12.5703125" style="1" customWidth="1"/>
    <col min="19" max="16384" width="9.140625" style="1"/>
  </cols>
  <sheetData>
    <row r="1" spans="1:20" ht="57.75" customHeight="1" x14ac:dyDescent="0.25">
      <c r="A1" s="56" t="s">
        <v>75</v>
      </c>
      <c r="B1" s="56"/>
      <c r="C1" s="56"/>
      <c r="D1" s="56"/>
      <c r="E1" s="56"/>
      <c r="F1" s="56"/>
      <c r="G1" s="56"/>
      <c r="H1" s="56"/>
      <c r="I1" s="56"/>
      <c r="J1" s="56"/>
      <c r="K1" s="56"/>
      <c r="L1" s="56"/>
      <c r="M1" s="56"/>
      <c r="N1" s="56"/>
      <c r="O1" s="56"/>
    </row>
    <row r="2" spans="1:20" ht="16.5" x14ac:dyDescent="0.25">
      <c r="A2" s="22"/>
      <c r="B2" s="22"/>
      <c r="C2" s="22"/>
      <c r="D2" s="22"/>
      <c r="E2" s="22"/>
      <c r="F2" s="22"/>
      <c r="G2" s="22"/>
      <c r="H2" s="22"/>
      <c r="I2" s="22"/>
      <c r="J2" s="22"/>
      <c r="K2" s="22"/>
      <c r="L2" s="22"/>
      <c r="M2" s="22"/>
      <c r="N2" s="22"/>
      <c r="O2" s="22"/>
    </row>
    <row r="3" spans="1:20" ht="92.25" customHeight="1" x14ac:dyDescent="0.25">
      <c r="A3" s="57" t="s">
        <v>66</v>
      </c>
      <c r="B3" s="59" t="s">
        <v>55</v>
      </c>
      <c r="C3" s="59" t="s">
        <v>61</v>
      </c>
      <c r="D3" s="59" t="s">
        <v>62</v>
      </c>
      <c r="E3" s="59" t="s">
        <v>57</v>
      </c>
      <c r="F3" s="59"/>
      <c r="G3" s="59" t="s">
        <v>63</v>
      </c>
      <c r="H3" s="59" t="s">
        <v>60</v>
      </c>
      <c r="I3" s="59"/>
      <c r="J3" s="59" t="s">
        <v>68</v>
      </c>
      <c r="K3" s="57" t="s">
        <v>59</v>
      </c>
      <c r="L3" s="57" t="s">
        <v>71</v>
      </c>
      <c r="M3" s="57" t="s">
        <v>69</v>
      </c>
      <c r="N3" s="60" t="s">
        <v>43</v>
      </c>
      <c r="O3" s="61"/>
    </row>
    <row r="4" spans="1:20" ht="192.75" customHeight="1" x14ac:dyDescent="0.25">
      <c r="A4" s="58"/>
      <c r="B4" s="59"/>
      <c r="C4" s="59"/>
      <c r="D4" s="59"/>
      <c r="E4" s="2" t="s">
        <v>58</v>
      </c>
      <c r="F4" s="2" t="s">
        <v>56</v>
      </c>
      <c r="G4" s="59"/>
      <c r="H4" s="2" t="s">
        <v>6</v>
      </c>
      <c r="I4" s="2" t="s">
        <v>7</v>
      </c>
      <c r="J4" s="59"/>
      <c r="K4" s="58"/>
      <c r="L4" s="58"/>
      <c r="M4" s="58"/>
      <c r="N4" s="2" t="s">
        <v>41</v>
      </c>
      <c r="O4" s="2" t="s">
        <v>40</v>
      </c>
    </row>
    <row r="5" spans="1:20" s="18" customFormat="1" ht="20.25" customHeight="1" x14ac:dyDescent="0.25">
      <c r="A5" s="23" t="s">
        <v>0</v>
      </c>
      <c r="B5" s="23" t="s">
        <v>5</v>
      </c>
      <c r="C5" s="23" t="s">
        <v>44</v>
      </c>
      <c r="D5" s="23">
        <v>4</v>
      </c>
      <c r="E5" s="23" t="s">
        <v>2</v>
      </c>
      <c r="F5" s="23" t="s">
        <v>45</v>
      </c>
      <c r="G5" s="23" t="s">
        <v>46</v>
      </c>
      <c r="H5" s="23" t="s">
        <v>47</v>
      </c>
      <c r="I5" s="23" t="s">
        <v>48</v>
      </c>
      <c r="J5" s="23" t="s">
        <v>49</v>
      </c>
      <c r="K5" s="23" t="s">
        <v>50</v>
      </c>
      <c r="L5" s="23" t="s">
        <v>51</v>
      </c>
      <c r="M5" s="23" t="s">
        <v>52</v>
      </c>
      <c r="N5" s="23" t="s">
        <v>53</v>
      </c>
      <c r="O5" s="23" t="s">
        <v>54</v>
      </c>
    </row>
    <row r="6" spans="1:20" ht="16.5" x14ac:dyDescent="0.25">
      <c r="A6" s="24" t="s">
        <v>11</v>
      </c>
      <c r="B6" s="40">
        <v>19</v>
      </c>
      <c r="C6" s="41">
        <v>408</v>
      </c>
      <c r="D6" s="40">
        <v>1405</v>
      </c>
      <c r="E6" s="40">
        <v>1405</v>
      </c>
      <c r="F6" s="40">
        <v>0</v>
      </c>
      <c r="G6" s="40">
        <v>165</v>
      </c>
      <c r="H6" s="40">
        <v>170</v>
      </c>
      <c r="I6" s="40">
        <v>204</v>
      </c>
      <c r="J6" s="42">
        <f t="shared" ref="J6:J28" si="0">C6*G6+E6*H6+F6*I6</f>
        <v>306170</v>
      </c>
      <c r="K6" s="27">
        <v>73</v>
      </c>
      <c r="L6" s="28">
        <v>0.87340811615796099</v>
      </c>
      <c r="M6" s="27">
        <f>ROUND(J6*K6*L6*0.995/1000,1)</f>
        <v>19423.400000000001</v>
      </c>
      <c r="N6" s="27">
        <f>ROUND(M6*99/99.5,1)</f>
        <v>19325.8</v>
      </c>
      <c r="O6" s="27">
        <f>M6-N6</f>
        <v>97.600000000002183</v>
      </c>
      <c r="P6" s="51"/>
      <c r="Q6" s="51"/>
      <c r="R6" s="13"/>
      <c r="S6" s="13"/>
      <c r="T6" s="13"/>
    </row>
    <row r="7" spans="1:20" s="5" customFormat="1" ht="16.5" x14ac:dyDescent="0.25">
      <c r="A7" s="29" t="s">
        <v>12</v>
      </c>
      <c r="B7" s="43">
        <v>10</v>
      </c>
      <c r="C7" s="44">
        <v>87</v>
      </c>
      <c r="D7" s="45">
        <v>314</v>
      </c>
      <c r="E7" s="45">
        <v>302</v>
      </c>
      <c r="F7" s="45">
        <v>12</v>
      </c>
      <c r="G7" s="45">
        <v>165</v>
      </c>
      <c r="H7" s="45">
        <v>170</v>
      </c>
      <c r="I7" s="45">
        <v>204</v>
      </c>
      <c r="J7" s="46">
        <f t="shared" si="0"/>
        <v>68143</v>
      </c>
      <c r="K7" s="32">
        <v>73</v>
      </c>
      <c r="L7" s="33">
        <v>0.87340811615796099</v>
      </c>
      <c r="M7" s="32">
        <f t="shared" ref="M7:M27" si="1">ROUND(J7*K7*L7*0.995/1000,1)</f>
        <v>4323</v>
      </c>
      <c r="N7" s="32">
        <f t="shared" ref="N7:N28" si="2">ROUND(M7*99/99.5,1)</f>
        <v>4301.3</v>
      </c>
      <c r="O7" s="32">
        <f>M7-N7</f>
        <v>21.699999999999818</v>
      </c>
      <c r="P7" s="51"/>
      <c r="Q7" s="51"/>
      <c r="R7" s="13"/>
      <c r="S7" s="13"/>
      <c r="T7" s="14"/>
    </row>
    <row r="8" spans="1:20" s="5" customFormat="1" ht="15" customHeight="1" x14ac:dyDescent="0.25">
      <c r="A8" s="29" t="s">
        <v>13</v>
      </c>
      <c r="B8" s="47">
        <v>20</v>
      </c>
      <c r="C8" s="48">
        <v>278</v>
      </c>
      <c r="D8" s="47">
        <v>1106</v>
      </c>
      <c r="E8" s="47">
        <v>1106</v>
      </c>
      <c r="F8" s="47">
        <v>0</v>
      </c>
      <c r="G8" s="47">
        <v>165</v>
      </c>
      <c r="H8" s="47">
        <v>170</v>
      </c>
      <c r="I8" s="47">
        <v>204</v>
      </c>
      <c r="J8" s="46">
        <f t="shared" si="0"/>
        <v>233890</v>
      </c>
      <c r="K8" s="32">
        <v>73</v>
      </c>
      <c r="L8" s="33">
        <v>0.87340811615796099</v>
      </c>
      <c r="M8" s="32">
        <f t="shared" si="1"/>
        <v>14838</v>
      </c>
      <c r="N8" s="32">
        <f t="shared" si="2"/>
        <v>14763.4</v>
      </c>
      <c r="O8" s="32">
        <f>M8-N8</f>
        <v>74.600000000000364</v>
      </c>
      <c r="P8" s="51"/>
      <c r="Q8" s="51"/>
      <c r="R8" s="13"/>
      <c r="S8" s="13"/>
      <c r="T8" s="14"/>
    </row>
    <row r="9" spans="1:20" s="5" customFormat="1" ht="16.5" x14ac:dyDescent="0.25">
      <c r="A9" s="29" t="s">
        <v>14</v>
      </c>
      <c r="B9" s="47">
        <v>16</v>
      </c>
      <c r="C9" s="48">
        <v>267</v>
      </c>
      <c r="D9" s="47">
        <v>902</v>
      </c>
      <c r="E9" s="47">
        <v>724</v>
      </c>
      <c r="F9" s="47">
        <v>178</v>
      </c>
      <c r="G9" s="47">
        <v>165</v>
      </c>
      <c r="H9" s="47">
        <v>170</v>
      </c>
      <c r="I9" s="47">
        <v>204</v>
      </c>
      <c r="J9" s="46">
        <f t="shared" si="0"/>
        <v>203447</v>
      </c>
      <c r="K9" s="32">
        <v>73</v>
      </c>
      <c r="L9" s="33">
        <v>0.87340811615796099</v>
      </c>
      <c r="M9" s="32">
        <f t="shared" si="1"/>
        <v>12906.7</v>
      </c>
      <c r="N9" s="32">
        <f t="shared" si="2"/>
        <v>12841.8</v>
      </c>
      <c r="O9" s="32">
        <f>M9-N9</f>
        <v>64.900000000001455</v>
      </c>
      <c r="P9" s="51"/>
      <c r="Q9" s="51"/>
      <c r="R9" s="13"/>
      <c r="S9" s="13"/>
      <c r="T9" s="14"/>
    </row>
    <row r="10" spans="1:20" s="5" customFormat="1" ht="16.5" x14ac:dyDescent="0.25">
      <c r="A10" s="34" t="s">
        <v>15</v>
      </c>
      <c r="B10" s="47">
        <v>13</v>
      </c>
      <c r="C10" s="48">
        <v>173</v>
      </c>
      <c r="D10" s="47">
        <v>601</v>
      </c>
      <c r="E10" s="47">
        <v>601</v>
      </c>
      <c r="F10" s="47">
        <v>0</v>
      </c>
      <c r="G10" s="47">
        <v>165</v>
      </c>
      <c r="H10" s="47">
        <v>170</v>
      </c>
      <c r="I10" s="47">
        <v>204</v>
      </c>
      <c r="J10" s="46">
        <f t="shared" si="0"/>
        <v>130715</v>
      </c>
      <c r="K10" s="32">
        <v>73</v>
      </c>
      <c r="L10" s="33">
        <v>0.87340811615796099</v>
      </c>
      <c r="M10" s="32">
        <f t="shared" si="1"/>
        <v>8292.6</v>
      </c>
      <c r="N10" s="32">
        <f t="shared" si="2"/>
        <v>8250.9</v>
      </c>
      <c r="O10" s="32">
        <f t="shared" ref="O10:O27" si="3">M10-N10</f>
        <v>41.700000000000728</v>
      </c>
      <c r="P10" s="51"/>
      <c r="Q10" s="51"/>
      <c r="R10" s="13"/>
      <c r="S10" s="13"/>
      <c r="T10" s="14"/>
    </row>
    <row r="11" spans="1:20" s="5" customFormat="1" ht="16.5" x14ac:dyDescent="0.25">
      <c r="A11" s="34" t="s">
        <v>16</v>
      </c>
      <c r="B11" s="47">
        <v>36</v>
      </c>
      <c r="C11" s="48">
        <v>796</v>
      </c>
      <c r="D11" s="47">
        <v>2854</v>
      </c>
      <c r="E11" s="47">
        <v>2737</v>
      </c>
      <c r="F11" s="47">
        <v>117</v>
      </c>
      <c r="G11" s="47">
        <v>165</v>
      </c>
      <c r="H11" s="47">
        <v>170</v>
      </c>
      <c r="I11" s="47">
        <v>204</v>
      </c>
      <c r="J11" s="46">
        <f>C11*G11+E11*H11+F11*I11</f>
        <v>620498</v>
      </c>
      <c r="K11" s="32">
        <v>73</v>
      </c>
      <c r="L11" s="33">
        <v>0.87340811615796099</v>
      </c>
      <c r="M11" s="32">
        <f t="shared" si="1"/>
        <v>39364.400000000001</v>
      </c>
      <c r="N11" s="32">
        <f t="shared" si="2"/>
        <v>39166.6</v>
      </c>
      <c r="O11" s="32">
        <f t="shared" si="3"/>
        <v>197.80000000000291</v>
      </c>
      <c r="P11" s="51"/>
      <c r="Q11" s="51"/>
      <c r="R11" s="13"/>
      <c r="S11" s="13"/>
      <c r="T11" s="14"/>
    </row>
    <row r="12" spans="1:20" s="5" customFormat="1" ht="16.5" x14ac:dyDescent="0.25">
      <c r="A12" s="34" t="s">
        <v>17</v>
      </c>
      <c r="B12" s="47">
        <v>8</v>
      </c>
      <c r="C12" s="48">
        <v>114</v>
      </c>
      <c r="D12" s="47">
        <v>435</v>
      </c>
      <c r="E12" s="47">
        <v>435</v>
      </c>
      <c r="F12" s="47">
        <v>0</v>
      </c>
      <c r="G12" s="47">
        <v>165</v>
      </c>
      <c r="H12" s="47">
        <v>170</v>
      </c>
      <c r="I12" s="47">
        <v>204</v>
      </c>
      <c r="J12" s="46">
        <f t="shared" si="0"/>
        <v>92760</v>
      </c>
      <c r="K12" s="32">
        <v>73</v>
      </c>
      <c r="L12" s="33">
        <v>0.87340811615796099</v>
      </c>
      <c r="M12" s="32">
        <f t="shared" si="1"/>
        <v>5884.7</v>
      </c>
      <c r="N12" s="32">
        <f t="shared" si="2"/>
        <v>5855.1</v>
      </c>
      <c r="O12" s="32">
        <f t="shared" si="3"/>
        <v>29.599999999999454</v>
      </c>
      <c r="P12" s="51"/>
      <c r="Q12" s="51"/>
      <c r="R12" s="13"/>
      <c r="S12" s="13"/>
      <c r="T12" s="14"/>
    </row>
    <row r="13" spans="1:20" s="5" customFormat="1" ht="16.5" x14ac:dyDescent="0.25">
      <c r="A13" s="34" t="s">
        <v>18</v>
      </c>
      <c r="B13" s="47">
        <v>16</v>
      </c>
      <c r="C13" s="48">
        <v>220</v>
      </c>
      <c r="D13" s="47">
        <v>642</v>
      </c>
      <c r="E13" s="47">
        <v>642</v>
      </c>
      <c r="F13" s="47">
        <v>0</v>
      </c>
      <c r="G13" s="47">
        <v>165</v>
      </c>
      <c r="H13" s="47">
        <v>170</v>
      </c>
      <c r="I13" s="47">
        <v>204</v>
      </c>
      <c r="J13" s="46">
        <f>C13*G13+E13*H13+F13*I13</f>
        <v>145440</v>
      </c>
      <c r="K13" s="32">
        <v>73</v>
      </c>
      <c r="L13" s="33">
        <v>0.87340811615796099</v>
      </c>
      <c r="M13" s="32">
        <f t="shared" si="1"/>
        <v>9226.7000000000007</v>
      </c>
      <c r="N13" s="32">
        <f t="shared" si="2"/>
        <v>9180.2999999999993</v>
      </c>
      <c r="O13" s="32">
        <f t="shared" si="3"/>
        <v>46.400000000001455</v>
      </c>
      <c r="P13" s="51"/>
      <c r="Q13" s="51"/>
      <c r="R13" s="13"/>
      <c r="S13" s="13"/>
      <c r="T13" s="14"/>
    </row>
    <row r="14" spans="1:20" s="5" customFormat="1" ht="16.5" x14ac:dyDescent="0.25">
      <c r="A14" s="34" t="s">
        <v>19</v>
      </c>
      <c r="B14" s="47">
        <v>9</v>
      </c>
      <c r="C14" s="48">
        <v>70</v>
      </c>
      <c r="D14" s="47">
        <v>401</v>
      </c>
      <c r="E14" s="47">
        <v>401</v>
      </c>
      <c r="F14" s="47">
        <v>0</v>
      </c>
      <c r="G14" s="47">
        <v>165</v>
      </c>
      <c r="H14" s="47">
        <v>170</v>
      </c>
      <c r="I14" s="47">
        <v>204</v>
      </c>
      <c r="J14" s="46">
        <f t="shared" si="0"/>
        <v>79720</v>
      </c>
      <c r="K14" s="32">
        <v>73</v>
      </c>
      <c r="L14" s="33">
        <v>0.87340811615796099</v>
      </c>
      <c r="M14" s="32">
        <f t="shared" si="1"/>
        <v>5057.3999999999996</v>
      </c>
      <c r="N14" s="32">
        <f t="shared" si="2"/>
        <v>5032</v>
      </c>
      <c r="O14" s="32">
        <f t="shared" si="3"/>
        <v>25.399999999999636</v>
      </c>
      <c r="P14" s="51"/>
      <c r="Q14" s="51"/>
      <c r="R14" s="13"/>
      <c r="S14" s="13"/>
      <c r="T14" s="14"/>
    </row>
    <row r="15" spans="1:20" ht="16.5" x14ac:dyDescent="0.25">
      <c r="A15" s="34" t="s">
        <v>20</v>
      </c>
      <c r="B15" s="47">
        <v>8</v>
      </c>
      <c r="C15" s="47">
        <v>89</v>
      </c>
      <c r="D15" s="47">
        <v>263</v>
      </c>
      <c r="E15" s="47">
        <v>153</v>
      </c>
      <c r="F15" s="47">
        <v>110</v>
      </c>
      <c r="G15" s="47">
        <v>165</v>
      </c>
      <c r="H15" s="47">
        <v>170</v>
      </c>
      <c r="I15" s="47">
        <v>204</v>
      </c>
      <c r="J15" s="46">
        <f t="shared" si="0"/>
        <v>63135</v>
      </c>
      <c r="K15" s="32">
        <v>73</v>
      </c>
      <c r="L15" s="33">
        <v>0.87340811615796099</v>
      </c>
      <c r="M15" s="32">
        <f t="shared" si="1"/>
        <v>4005.3</v>
      </c>
      <c r="N15" s="32">
        <f t="shared" si="2"/>
        <v>3985.2</v>
      </c>
      <c r="O15" s="32">
        <f t="shared" si="3"/>
        <v>20.100000000000364</v>
      </c>
      <c r="P15" s="51"/>
      <c r="Q15" s="51"/>
      <c r="R15" s="13"/>
      <c r="S15" s="13"/>
      <c r="T15" s="13"/>
    </row>
    <row r="16" spans="1:20" ht="16.5" x14ac:dyDescent="0.25">
      <c r="A16" s="34" t="s">
        <v>21</v>
      </c>
      <c r="B16" s="47">
        <v>11</v>
      </c>
      <c r="C16" s="48">
        <v>131</v>
      </c>
      <c r="D16" s="47">
        <v>504</v>
      </c>
      <c r="E16" s="47">
        <v>424</v>
      </c>
      <c r="F16" s="47">
        <v>80</v>
      </c>
      <c r="G16" s="47">
        <v>165</v>
      </c>
      <c r="H16" s="47">
        <v>170</v>
      </c>
      <c r="I16" s="47">
        <v>204</v>
      </c>
      <c r="J16" s="46">
        <f t="shared" si="0"/>
        <v>110015</v>
      </c>
      <c r="K16" s="32">
        <v>73</v>
      </c>
      <c r="L16" s="33">
        <v>0.87340811615796099</v>
      </c>
      <c r="M16" s="32">
        <f t="shared" si="1"/>
        <v>6979.4</v>
      </c>
      <c r="N16" s="32">
        <f t="shared" si="2"/>
        <v>6944.3</v>
      </c>
      <c r="O16" s="32">
        <f t="shared" si="3"/>
        <v>35.099999999999454</v>
      </c>
      <c r="P16" s="51"/>
      <c r="Q16" s="51"/>
      <c r="R16" s="13"/>
      <c r="S16" s="13"/>
      <c r="T16" s="13"/>
    </row>
    <row r="17" spans="1:20" ht="16.5" x14ac:dyDescent="0.25">
      <c r="A17" s="34" t="s">
        <v>22</v>
      </c>
      <c r="B17" s="47">
        <v>20</v>
      </c>
      <c r="C17" s="47">
        <v>223</v>
      </c>
      <c r="D17" s="47">
        <v>910</v>
      </c>
      <c r="E17" s="47">
        <v>910</v>
      </c>
      <c r="F17" s="47">
        <v>0</v>
      </c>
      <c r="G17" s="47">
        <v>165</v>
      </c>
      <c r="H17" s="47">
        <v>170</v>
      </c>
      <c r="I17" s="47">
        <v>204</v>
      </c>
      <c r="J17" s="46">
        <f t="shared" si="0"/>
        <v>191495</v>
      </c>
      <c r="K17" s="32">
        <v>73</v>
      </c>
      <c r="L17" s="33">
        <v>0.87340811615796099</v>
      </c>
      <c r="M17" s="32">
        <f t="shared" si="1"/>
        <v>12148.4</v>
      </c>
      <c r="N17" s="32">
        <f t="shared" si="2"/>
        <v>12087.4</v>
      </c>
      <c r="O17" s="32">
        <f t="shared" si="3"/>
        <v>61</v>
      </c>
      <c r="P17" s="51"/>
      <c r="Q17" s="51"/>
      <c r="R17" s="13"/>
      <c r="S17" s="13"/>
      <c r="T17" s="13"/>
    </row>
    <row r="18" spans="1:20" ht="16.5" x14ac:dyDescent="0.25">
      <c r="A18" s="34" t="s">
        <v>23</v>
      </c>
      <c r="B18" s="47">
        <v>5</v>
      </c>
      <c r="C18" s="47">
        <v>67</v>
      </c>
      <c r="D18" s="47">
        <v>233</v>
      </c>
      <c r="E18" s="47">
        <v>233</v>
      </c>
      <c r="F18" s="47">
        <v>0</v>
      </c>
      <c r="G18" s="47">
        <v>165</v>
      </c>
      <c r="H18" s="47">
        <v>170</v>
      </c>
      <c r="I18" s="47">
        <v>204</v>
      </c>
      <c r="J18" s="46">
        <f t="shared" si="0"/>
        <v>50665</v>
      </c>
      <c r="K18" s="32">
        <v>73</v>
      </c>
      <c r="L18" s="33">
        <v>0.87340811615796099</v>
      </c>
      <c r="M18" s="32">
        <f t="shared" si="1"/>
        <v>3214.2</v>
      </c>
      <c r="N18" s="32">
        <f t="shared" si="2"/>
        <v>3198</v>
      </c>
      <c r="O18" s="32">
        <f t="shared" si="3"/>
        <v>16.199999999999818</v>
      </c>
      <c r="P18" s="51"/>
      <c r="Q18" s="51"/>
      <c r="R18" s="13"/>
      <c r="S18" s="13"/>
      <c r="T18" s="13"/>
    </row>
    <row r="19" spans="1:20" ht="16.5" x14ac:dyDescent="0.25">
      <c r="A19" s="34" t="s">
        <v>24</v>
      </c>
      <c r="B19" s="47">
        <v>13</v>
      </c>
      <c r="C19" s="47">
        <v>171</v>
      </c>
      <c r="D19" s="47">
        <v>624</v>
      </c>
      <c r="E19" s="47">
        <v>409</v>
      </c>
      <c r="F19" s="47">
        <v>215</v>
      </c>
      <c r="G19" s="47">
        <v>165</v>
      </c>
      <c r="H19" s="47">
        <v>170</v>
      </c>
      <c r="I19" s="47">
        <v>204</v>
      </c>
      <c r="J19" s="46">
        <f>C19*G19+E19*H19+F19*I19</f>
        <v>141605</v>
      </c>
      <c r="K19" s="32">
        <v>73</v>
      </c>
      <c r="L19" s="33">
        <v>0.87340811615796099</v>
      </c>
      <c r="M19" s="32">
        <f t="shared" si="1"/>
        <v>8983.4</v>
      </c>
      <c r="N19" s="32">
        <f t="shared" si="2"/>
        <v>8938.2999999999993</v>
      </c>
      <c r="O19" s="32">
        <f t="shared" si="3"/>
        <v>45.100000000000364</v>
      </c>
      <c r="P19" s="51"/>
      <c r="Q19" s="51"/>
      <c r="R19" s="13"/>
      <c r="S19" s="13"/>
      <c r="T19" s="13"/>
    </row>
    <row r="20" spans="1:20" ht="16.5" x14ac:dyDescent="0.25">
      <c r="A20" s="29" t="s">
        <v>25</v>
      </c>
      <c r="B20" s="47">
        <v>12</v>
      </c>
      <c r="C20" s="48">
        <v>386</v>
      </c>
      <c r="D20" s="47">
        <v>1186</v>
      </c>
      <c r="E20" s="47">
        <v>926</v>
      </c>
      <c r="F20" s="47">
        <v>260</v>
      </c>
      <c r="G20" s="47">
        <v>165</v>
      </c>
      <c r="H20" s="47">
        <v>170</v>
      </c>
      <c r="I20" s="47">
        <v>204</v>
      </c>
      <c r="J20" s="46">
        <f t="shared" si="0"/>
        <v>274150</v>
      </c>
      <c r="K20" s="32">
        <v>73</v>
      </c>
      <c r="L20" s="33">
        <v>0.87340811615796099</v>
      </c>
      <c r="M20" s="32">
        <f t="shared" si="1"/>
        <v>17392.099999999999</v>
      </c>
      <c r="N20" s="32">
        <f t="shared" si="2"/>
        <v>17304.7</v>
      </c>
      <c r="O20" s="32">
        <f t="shared" si="3"/>
        <v>87.399999999997817</v>
      </c>
      <c r="P20" s="51"/>
      <c r="Q20" s="51"/>
      <c r="R20" s="13"/>
      <c r="S20" s="13"/>
      <c r="T20" s="13"/>
    </row>
    <row r="21" spans="1:20" ht="16.5" x14ac:dyDescent="0.25">
      <c r="A21" s="29" t="s">
        <v>26</v>
      </c>
      <c r="B21" s="47">
        <v>24</v>
      </c>
      <c r="C21" s="47">
        <v>510</v>
      </c>
      <c r="D21" s="47">
        <v>1951</v>
      </c>
      <c r="E21" s="47">
        <v>1827</v>
      </c>
      <c r="F21" s="47">
        <v>124</v>
      </c>
      <c r="G21" s="47">
        <v>165</v>
      </c>
      <c r="H21" s="47">
        <v>170</v>
      </c>
      <c r="I21" s="47">
        <v>204</v>
      </c>
      <c r="J21" s="46">
        <f t="shared" si="0"/>
        <v>420036</v>
      </c>
      <c r="K21" s="32">
        <v>73</v>
      </c>
      <c r="L21" s="33">
        <v>0.87340811615796099</v>
      </c>
      <c r="M21" s="32">
        <f t="shared" si="1"/>
        <v>26647.1</v>
      </c>
      <c r="N21" s="32">
        <f t="shared" si="2"/>
        <v>26513.200000000001</v>
      </c>
      <c r="O21" s="32">
        <f t="shared" si="3"/>
        <v>133.89999999999782</v>
      </c>
      <c r="P21" s="51"/>
      <c r="Q21" s="51"/>
      <c r="R21" s="13"/>
      <c r="S21" s="13"/>
      <c r="T21" s="13"/>
    </row>
    <row r="22" spans="1:20" ht="16.5" x14ac:dyDescent="0.25">
      <c r="A22" s="29" t="s">
        <v>27</v>
      </c>
      <c r="B22" s="47">
        <v>8</v>
      </c>
      <c r="C22" s="48">
        <v>96</v>
      </c>
      <c r="D22" s="47">
        <v>331</v>
      </c>
      <c r="E22" s="47">
        <v>331</v>
      </c>
      <c r="F22" s="47">
        <v>0</v>
      </c>
      <c r="G22" s="47">
        <v>165</v>
      </c>
      <c r="H22" s="47">
        <v>170</v>
      </c>
      <c r="I22" s="47">
        <v>204</v>
      </c>
      <c r="J22" s="46">
        <f t="shared" si="0"/>
        <v>72110</v>
      </c>
      <c r="K22" s="32">
        <v>73</v>
      </c>
      <c r="L22" s="33">
        <v>0.87340811615796099</v>
      </c>
      <c r="M22" s="32">
        <f t="shared" si="1"/>
        <v>4574.7</v>
      </c>
      <c r="N22" s="32">
        <f t="shared" si="2"/>
        <v>4551.7</v>
      </c>
      <c r="O22" s="32">
        <f t="shared" si="3"/>
        <v>23</v>
      </c>
      <c r="P22" s="51"/>
      <c r="Q22" s="51"/>
      <c r="R22" s="13"/>
      <c r="S22" s="13"/>
      <c r="T22" s="13"/>
    </row>
    <row r="23" spans="1:20" ht="16.5" x14ac:dyDescent="0.25">
      <c r="A23" s="29" t="s">
        <v>28</v>
      </c>
      <c r="B23" s="47">
        <v>11</v>
      </c>
      <c r="C23" s="48">
        <v>403</v>
      </c>
      <c r="D23" s="47">
        <v>1141</v>
      </c>
      <c r="E23" s="47">
        <v>1067</v>
      </c>
      <c r="F23" s="47">
        <v>74</v>
      </c>
      <c r="G23" s="47">
        <v>165</v>
      </c>
      <c r="H23" s="47">
        <v>170</v>
      </c>
      <c r="I23" s="47">
        <v>204</v>
      </c>
      <c r="J23" s="46">
        <f t="shared" si="0"/>
        <v>262981</v>
      </c>
      <c r="K23" s="32">
        <v>73</v>
      </c>
      <c r="L23" s="33">
        <v>0.87340811615796099</v>
      </c>
      <c r="M23" s="32">
        <f t="shared" si="1"/>
        <v>16683.5</v>
      </c>
      <c r="N23" s="32">
        <f t="shared" si="2"/>
        <v>16599.7</v>
      </c>
      <c r="O23" s="32">
        <f t="shared" si="3"/>
        <v>83.799999999999272</v>
      </c>
      <c r="P23" s="51"/>
      <c r="Q23" s="51"/>
      <c r="R23" s="13"/>
      <c r="S23" s="13"/>
      <c r="T23" s="13"/>
    </row>
    <row r="24" spans="1:20" ht="16.5" x14ac:dyDescent="0.25">
      <c r="A24" s="29" t="s">
        <v>29</v>
      </c>
      <c r="B24" s="47">
        <v>13</v>
      </c>
      <c r="C24" s="48">
        <v>149</v>
      </c>
      <c r="D24" s="47">
        <v>623</v>
      </c>
      <c r="E24" s="47">
        <v>623</v>
      </c>
      <c r="F24" s="47">
        <v>0</v>
      </c>
      <c r="G24" s="47">
        <v>160</v>
      </c>
      <c r="H24" s="47">
        <v>170</v>
      </c>
      <c r="I24" s="47">
        <v>204</v>
      </c>
      <c r="J24" s="46">
        <f t="shared" si="0"/>
        <v>129750</v>
      </c>
      <c r="K24" s="32">
        <v>73</v>
      </c>
      <c r="L24" s="33">
        <v>0.87340811615796099</v>
      </c>
      <c r="M24" s="32">
        <f t="shared" si="1"/>
        <v>8231.2999999999993</v>
      </c>
      <c r="N24" s="32">
        <f t="shared" si="2"/>
        <v>8189.9</v>
      </c>
      <c r="O24" s="32">
        <f t="shared" si="3"/>
        <v>41.399999999999636</v>
      </c>
      <c r="P24" s="51"/>
      <c r="Q24" s="51"/>
      <c r="R24" s="13"/>
      <c r="S24" s="13"/>
      <c r="T24" s="13"/>
    </row>
    <row r="25" spans="1:20" ht="16.5" x14ac:dyDescent="0.25">
      <c r="A25" s="29" t="s">
        <v>30</v>
      </c>
      <c r="B25" s="47">
        <v>8</v>
      </c>
      <c r="C25" s="48">
        <v>84</v>
      </c>
      <c r="D25" s="47">
        <v>343</v>
      </c>
      <c r="E25" s="47">
        <v>343</v>
      </c>
      <c r="F25" s="47">
        <v>0</v>
      </c>
      <c r="G25" s="47">
        <v>165</v>
      </c>
      <c r="H25" s="47">
        <v>170</v>
      </c>
      <c r="I25" s="47">
        <v>204</v>
      </c>
      <c r="J25" s="46">
        <f t="shared" si="0"/>
        <v>72170</v>
      </c>
      <c r="K25" s="32">
        <v>73</v>
      </c>
      <c r="L25" s="33">
        <v>0.87340811615796099</v>
      </c>
      <c r="M25" s="32">
        <f t="shared" si="1"/>
        <v>4578.5</v>
      </c>
      <c r="N25" s="32">
        <f t="shared" si="2"/>
        <v>4555.5</v>
      </c>
      <c r="O25" s="32">
        <f t="shared" si="3"/>
        <v>23</v>
      </c>
      <c r="P25" s="51"/>
      <c r="Q25" s="51"/>
      <c r="R25" s="13"/>
      <c r="S25" s="13"/>
      <c r="T25" s="13"/>
    </row>
    <row r="26" spans="1:20" ht="16.5" x14ac:dyDescent="0.25">
      <c r="A26" s="35" t="s">
        <v>31</v>
      </c>
      <c r="B26" s="47">
        <v>9</v>
      </c>
      <c r="C26" s="48">
        <v>72</v>
      </c>
      <c r="D26" s="47">
        <v>348</v>
      </c>
      <c r="E26" s="47">
        <v>348</v>
      </c>
      <c r="F26" s="47">
        <v>0</v>
      </c>
      <c r="G26" s="47">
        <v>165</v>
      </c>
      <c r="H26" s="47">
        <v>170</v>
      </c>
      <c r="I26" s="47">
        <v>204</v>
      </c>
      <c r="J26" s="46">
        <f t="shared" si="0"/>
        <v>71040</v>
      </c>
      <c r="K26" s="32">
        <v>73</v>
      </c>
      <c r="L26" s="33">
        <v>0.87340811615796099</v>
      </c>
      <c r="M26" s="32">
        <f t="shared" si="1"/>
        <v>4506.8</v>
      </c>
      <c r="N26" s="32">
        <f t="shared" si="2"/>
        <v>4484.2</v>
      </c>
      <c r="O26" s="32">
        <f t="shared" si="3"/>
        <v>22.600000000000364</v>
      </c>
      <c r="P26" s="51"/>
      <c r="Q26" s="51"/>
      <c r="R26" s="13"/>
      <c r="S26" s="13"/>
      <c r="T26" s="13"/>
    </row>
    <row r="27" spans="1:20" ht="16.5" x14ac:dyDescent="0.25">
      <c r="A27" s="29" t="s">
        <v>34</v>
      </c>
      <c r="B27" s="47">
        <v>19</v>
      </c>
      <c r="C27" s="47">
        <v>1500</v>
      </c>
      <c r="D27" s="47">
        <v>5339</v>
      </c>
      <c r="E27" s="47">
        <v>5339</v>
      </c>
      <c r="F27" s="47">
        <v>0</v>
      </c>
      <c r="G27" s="47">
        <v>165</v>
      </c>
      <c r="H27" s="47">
        <v>170</v>
      </c>
      <c r="I27" s="47">
        <v>204</v>
      </c>
      <c r="J27" s="46">
        <f t="shared" si="0"/>
        <v>1155130</v>
      </c>
      <c r="K27" s="32">
        <v>73</v>
      </c>
      <c r="L27" s="33">
        <v>0.87340811615796099</v>
      </c>
      <c r="M27" s="32">
        <f t="shared" si="1"/>
        <v>73281.399999999994</v>
      </c>
      <c r="N27" s="32">
        <f t="shared" si="2"/>
        <v>72913.2</v>
      </c>
      <c r="O27" s="32">
        <f t="shared" si="3"/>
        <v>368.19999999999709</v>
      </c>
      <c r="P27" s="51"/>
      <c r="Q27" s="51"/>
      <c r="R27" s="13"/>
      <c r="S27" s="13"/>
      <c r="T27" s="13"/>
    </row>
    <row r="28" spans="1:20" ht="16.5" x14ac:dyDescent="0.25">
      <c r="A28" s="29" t="s">
        <v>36</v>
      </c>
      <c r="B28" s="49">
        <v>60</v>
      </c>
      <c r="C28" s="49">
        <v>8610</v>
      </c>
      <c r="D28" s="49">
        <v>24254</v>
      </c>
      <c r="E28" s="49">
        <v>23468</v>
      </c>
      <c r="F28" s="49">
        <v>786</v>
      </c>
      <c r="G28" s="49">
        <v>165</v>
      </c>
      <c r="H28" s="49">
        <v>170</v>
      </c>
      <c r="I28" s="49">
        <v>204</v>
      </c>
      <c r="J28" s="50">
        <f t="shared" si="0"/>
        <v>5570554</v>
      </c>
      <c r="K28" s="32">
        <v>73</v>
      </c>
      <c r="L28" s="33">
        <v>0.87340811615796099</v>
      </c>
      <c r="M28" s="32">
        <f>ROUND(J28*K28*L28*0.995/1000,1)+4.6</f>
        <v>353400.5</v>
      </c>
      <c r="N28" s="32">
        <f t="shared" si="2"/>
        <v>351624.6</v>
      </c>
      <c r="O28" s="32">
        <f>M28-N28</f>
        <v>1775.9000000000233</v>
      </c>
      <c r="P28" s="51"/>
      <c r="Q28" s="51"/>
      <c r="R28" s="13"/>
      <c r="S28" s="13"/>
      <c r="T28" s="13"/>
    </row>
    <row r="29" spans="1:20" s="20" customFormat="1" ht="16.5" x14ac:dyDescent="0.25">
      <c r="A29" s="36" t="s">
        <v>65</v>
      </c>
      <c r="B29" s="38">
        <f>SUM(B6:B28)</f>
        <v>368</v>
      </c>
      <c r="C29" s="38">
        <f t="shared" ref="C29:F29" si="4">SUM(C6:C28)</f>
        <v>14904</v>
      </c>
      <c r="D29" s="38">
        <f t="shared" si="4"/>
        <v>46710</v>
      </c>
      <c r="E29" s="38">
        <f t="shared" si="4"/>
        <v>44754</v>
      </c>
      <c r="F29" s="38">
        <f t="shared" si="4"/>
        <v>1956</v>
      </c>
      <c r="G29" s="39" t="s">
        <v>42</v>
      </c>
      <c r="H29" s="39" t="s">
        <v>42</v>
      </c>
      <c r="I29" s="39" t="s">
        <v>42</v>
      </c>
      <c r="J29" s="38">
        <f>SUM(J6:J28)</f>
        <v>10465619</v>
      </c>
      <c r="K29" s="39" t="s">
        <v>42</v>
      </c>
      <c r="L29" s="39" t="s">
        <v>42</v>
      </c>
      <c r="M29" s="39">
        <f>SUM(M6:M28)</f>
        <v>663943.5</v>
      </c>
      <c r="N29" s="39">
        <f>SUM(N6:N28)</f>
        <v>660607.10000000009</v>
      </c>
      <c r="O29" s="39">
        <f>SUM(O6:O28)</f>
        <v>3336.4000000000233</v>
      </c>
      <c r="P29" s="51"/>
      <c r="Q29" s="51"/>
      <c r="R29" s="19"/>
      <c r="S29" s="19"/>
      <c r="T29" s="19"/>
    </row>
    <row r="30" spans="1:20" x14ac:dyDescent="0.25">
      <c r="D30" s="16"/>
      <c r="J30" s="16"/>
      <c r="L30" s="16"/>
      <c r="M30" s="16"/>
      <c r="N30" s="16"/>
      <c r="O30" s="16"/>
    </row>
    <row r="31" spans="1:20" x14ac:dyDescent="0.25">
      <c r="D31" s="16"/>
      <c r="E31" s="16"/>
      <c r="H31" s="13"/>
      <c r="I31" s="15"/>
      <c r="J31" s="16"/>
      <c r="M31" s="16"/>
    </row>
    <row r="32" spans="1:20" x14ac:dyDescent="0.25">
      <c r="D32" s="16"/>
      <c r="M32" s="16"/>
    </row>
    <row r="33" spans="4:4" x14ac:dyDescent="0.25">
      <c r="D33" s="16"/>
    </row>
  </sheetData>
  <mergeCells count="13">
    <mergeCell ref="L3:L4"/>
    <mergeCell ref="M3:M4"/>
    <mergeCell ref="N3:O3"/>
    <mergeCell ref="A1:O1"/>
    <mergeCell ref="A3:A4"/>
    <mergeCell ref="B3:B4"/>
    <mergeCell ref="C3:C4"/>
    <mergeCell ref="D3:D4"/>
    <mergeCell ref="E3:F3"/>
    <mergeCell ref="G3:G4"/>
    <mergeCell ref="H3:I3"/>
    <mergeCell ref="J3:J4"/>
    <mergeCell ref="K3:K4"/>
  </mergeCells>
  <pageMargins left="0.31496062992125984" right="0.19685039370078741" top="0.74803149606299213" bottom="0.15748031496062992" header="0.31496062992125984" footer="0.31496062992125984"/>
  <pageSetup paperSize="9" scale="57" fitToHeight="0" orientation="landscape" horizontalDpi="4294967294" verticalDpi="4294967294"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
  <sheetViews>
    <sheetView view="pageBreakPreview" zoomScale="90" zoomScaleNormal="100" zoomScaleSheetLayoutView="90" workbookViewId="0">
      <selection activeCell="M6" sqref="M6:O28"/>
    </sheetView>
  </sheetViews>
  <sheetFormatPr defaultColWidth="9.140625" defaultRowHeight="15" x14ac:dyDescent="0.25"/>
  <cols>
    <col min="1" max="1" width="25.42578125" style="1" customWidth="1"/>
    <col min="2" max="9" width="13.85546875" style="1" customWidth="1"/>
    <col min="10" max="10" width="16.140625" style="1" customWidth="1"/>
    <col min="11" max="11" width="31.5703125" style="1" customWidth="1"/>
    <col min="12" max="12" width="16.7109375" style="1" customWidth="1"/>
    <col min="13" max="13" width="15.5703125" style="1" customWidth="1"/>
    <col min="14" max="14" width="14.140625" style="1" customWidth="1"/>
    <col min="15" max="15" width="11.140625" style="1" customWidth="1"/>
    <col min="16" max="16" width="13.85546875" style="1" customWidth="1"/>
    <col min="17" max="17" width="13.5703125" style="1" bestFit="1" customWidth="1"/>
    <col min="18" max="18" width="12.5703125" style="1" customWidth="1"/>
    <col min="19" max="16384" width="9.140625" style="1"/>
  </cols>
  <sheetData>
    <row r="1" spans="1:20" ht="53.25" customHeight="1" x14ac:dyDescent="0.25">
      <c r="A1" s="56" t="s">
        <v>76</v>
      </c>
      <c r="B1" s="56"/>
      <c r="C1" s="56"/>
      <c r="D1" s="56"/>
      <c r="E1" s="56"/>
      <c r="F1" s="56"/>
      <c r="G1" s="56"/>
      <c r="H1" s="56"/>
      <c r="I1" s="56"/>
      <c r="J1" s="56"/>
      <c r="K1" s="56"/>
      <c r="L1" s="56"/>
      <c r="M1" s="56"/>
      <c r="N1" s="56"/>
      <c r="O1" s="56"/>
    </row>
    <row r="3" spans="1:20" ht="92.25" customHeight="1" x14ac:dyDescent="0.25">
      <c r="A3" s="57" t="s">
        <v>70</v>
      </c>
      <c r="B3" s="59" t="s">
        <v>55</v>
      </c>
      <c r="C3" s="59" t="s">
        <v>61</v>
      </c>
      <c r="D3" s="59" t="s">
        <v>62</v>
      </c>
      <c r="E3" s="59" t="s">
        <v>57</v>
      </c>
      <c r="F3" s="59"/>
      <c r="G3" s="59" t="s">
        <v>63</v>
      </c>
      <c r="H3" s="59" t="s">
        <v>60</v>
      </c>
      <c r="I3" s="59"/>
      <c r="J3" s="59" t="s">
        <v>73</v>
      </c>
      <c r="K3" s="57" t="s">
        <v>59</v>
      </c>
      <c r="L3" s="57" t="s">
        <v>64</v>
      </c>
      <c r="M3" s="57" t="s">
        <v>72</v>
      </c>
      <c r="N3" s="60" t="s">
        <v>43</v>
      </c>
      <c r="O3" s="61"/>
    </row>
    <row r="4" spans="1:20" ht="162" customHeight="1" x14ac:dyDescent="0.25">
      <c r="A4" s="58"/>
      <c r="B4" s="59"/>
      <c r="C4" s="59"/>
      <c r="D4" s="59"/>
      <c r="E4" s="2" t="s">
        <v>58</v>
      </c>
      <c r="F4" s="2" t="s">
        <v>56</v>
      </c>
      <c r="G4" s="59"/>
      <c r="H4" s="2" t="s">
        <v>6</v>
      </c>
      <c r="I4" s="2" t="s">
        <v>7</v>
      </c>
      <c r="J4" s="59"/>
      <c r="K4" s="58"/>
      <c r="L4" s="58"/>
      <c r="M4" s="58"/>
      <c r="N4" s="2" t="s">
        <v>41</v>
      </c>
      <c r="O4" s="2" t="s">
        <v>40</v>
      </c>
    </row>
    <row r="5" spans="1:20" s="18" customFormat="1" ht="12.75" customHeight="1" x14ac:dyDescent="0.25">
      <c r="A5" s="17" t="s">
        <v>0</v>
      </c>
      <c r="B5" s="17" t="s">
        <v>5</v>
      </c>
      <c r="C5" s="17" t="s">
        <v>44</v>
      </c>
      <c r="D5" s="17">
        <v>4</v>
      </c>
      <c r="E5" s="17" t="s">
        <v>2</v>
      </c>
      <c r="F5" s="17" t="s">
        <v>45</v>
      </c>
      <c r="G5" s="17" t="s">
        <v>46</v>
      </c>
      <c r="H5" s="17" t="s">
        <v>47</v>
      </c>
      <c r="I5" s="17" t="s">
        <v>48</v>
      </c>
      <c r="J5" s="17" t="s">
        <v>49</v>
      </c>
      <c r="K5" s="17" t="s">
        <v>50</v>
      </c>
      <c r="L5" s="17" t="s">
        <v>51</v>
      </c>
      <c r="M5" s="21" t="s">
        <v>52</v>
      </c>
      <c r="N5" s="21" t="s">
        <v>53</v>
      </c>
      <c r="O5" s="21" t="s">
        <v>54</v>
      </c>
    </row>
    <row r="6" spans="1:20" ht="16.5" x14ac:dyDescent="0.25">
      <c r="A6" s="24" t="s">
        <v>11</v>
      </c>
      <c r="B6" s="40">
        <v>19</v>
      </c>
      <c r="C6" s="41">
        <v>408</v>
      </c>
      <c r="D6" s="40">
        <v>1405</v>
      </c>
      <c r="E6" s="40">
        <v>1405</v>
      </c>
      <c r="F6" s="40">
        <v>0</v>
      </c>
      <c r="G6" s="40">
        <v>165</v>
      </c>
      <c r="H6" s="40">
        <v>170</v>
      </c>
      <c r="I6" s="40">
        <v>204</v>
      </c>
      <c r="J6" s="42">
        <f t="shared" ref="J6:J28" si="0">C6*G6+E6*H6+F6*I6</f>
        <v>306170</v>
      </c>
      <c r="K6" s="27">
        <v>73</v>
      </c>
      <c r="L6" s="28">
        <v>0.87340811615796099</v>
      </c>
      <c r="M6" s="27">
        <v>97.600000000002183</v>
      </c>
      <c r="N6" s="27">
        <v>0</v>
      </c>
      <c r="O6" s="27">
        <f>M6-N6</f>
        <v>97.600000000002183</v>
      </c>
      <c r="P6" s="51"/>
      <c r="Q6" s="51"/>
      <c r="R6" s="13"/>
      <c r="S6" s="13"/>
      <c r="T6" s="13"/>
    </row>
    <row r="7" spans="1:20" s="5" customFormat="1" ht="16.5" x14ac:dyDescent="0.25">
      <c r="A7" s="29" t="s">
        <v>12</v>
      </c>
      <c r="B7" s="43">
        <v>10</v>
      </c>
      <c r="C7" s="44">
        <v>87</v>
      </c>
      <c r="D7" s="45">
        <v>314</v>
      </c>
      <c r="E7" s="45">
        <v>302</v>
      </c>
      <c r="F7" s="45">
        <v>12</v>
      </c>
      <c r="G7" s="45">
        <v>165</v>
      </c>
      <c r="H7" s="45">
        <v>170</v>
      </c>
      <c r="I7" s="45">
        <v>204</v>
      </c>
      <c r="J7" s="46">
        <f t="shared" si="0"/>
        <v>68143</v>
      </c>
      <c r="K7" s="32">
        <v>73</v>
      </c>
      <c r="L7" s="33">
        <v>0.87340811615796099</v>
      </c>
      <c r="M7" s="32">
        <v>21.699999999999818</v>
      </c>
      <c r="N7" s="32">
        <v>0</v>
      </c>
      <c r="O7" s="32">
        <f>M7-N7</f>
        <v>21.699999999999818</v>
      </c>
      <c r="P7" s="51"/>
      <c r="Q7" s="51"/>
      <c r="R7" s="13"/>
      <c r="S7" s="13"/>
      <c r="T7" s="14"/>
    </row>
    <row r="8" spans="1:20" s="5" customFormat="1" ht="15" customHeight="1" x14ac:dyDescent="0.25">
      <c r="A8" s="29" t="s">
        <v>13</v>
      </c>
      <c r="B8" s="47">
        <v>20</v>
      </c>
      <c r="C8" s="48">
        <v>278</v>
      </c>
      <c r="D8" s="47">
        <v>1106</v>
      </c>
      <c r="E8" s="47">
        <v>1106</v>
      </c>
      <c r="F8" s="47">
        <v>0</v>
      </c>
      <c r="G8" s="47">
        <v>165</v>
      </c>
      <c r="H8" s="47">
        <v>170</v>
      </c>
      <c r="I8" s="47">
        <v>204</v>
      </c>
      <c r="J8" s="46">
        <f t="shared" si="0"/>
        <v>233890</v>
      </c>
      <c r="K8" s="32">
        <v>73</v>
      </c>
      <c r="L8" s="33">
        <v>0.87340811615796099</v>
      </c>
      <c r="M8" s="32">
        <v>74.600000000000364</v>
      </c>
      <c r="N8" s="32">
        <v>0</v>
      </c>
      <c r="O8" s="32">
        <f>M8-N8</f>
        <v>74.600000000000364</v>
      </c>
      <c r="P8" s="51"/>
      <c r="Q8" s="51"/>
      <c r="R8" s="13"/>
      <c r="S8" s="13"/>
      <c r="T8" s="14"/>
    </row>
    <row r="9" spans="1:20" s="5" customFormat="1" ht="16.5" x14ac:dyDescent="0.25">
      <c r="A9" s="29" t="s">
        <v>14</v>
      </c>
      <c r="B9" s="47">
        <v>16</v>
      </c>
      <c r="C9" s="48">
        <v>267</v>
      </c>
      <c r="D9" s="47">
        <v>902</v>
      </c>
      <c r="E9" s="47">
        <v>724</v>
      </c>
      <c r="F9" s="47">
        <v>178</v>
      </c>
      <c r="G9" s="47">
        <v>165</v>
      </c>
      <c r="H9" s="47">
        <v>170</v>
      </c>
      <c r="I9" s="47">
        <v>204</v>
      </c>
      <c r="J9" s="46">
        <f t="shared" si="0"/>
        <v>203447</v>
      </c>
      <c r="K9" s="32">
        <v>73</v>
      </c>
      <c r="L9" s="33">
        <v>0.87340811615796099</v>
      </c>
      <c r="M9" s="32">
        <v>64.900000000001455</v>
      </c>
      <c r="N9" s="32">
        <v>0</v>
      </c>
      <c r="O9" s="32">
        <f>M9-N9</f>
        <v>64.900000000001455</v>
      </c>
      <c r="P9" s="51"/>
      <c r="Q9" s="51"/>
      <c r="R9" s="13"/>
      <c r="S9" s="13"/>
      <c r="T9" s="14"/>
    </row>
    <row r="10" spans="1:20" s="5" customFormat="1" ht="16.5" x14ac:dyDescent="0.25">
      <c r="A10" s="34" t="s">
        <v>15</v>
      </c>
      <c r="B10" s="47">
        <v>13</v>
      </c>
      <c r="C10" s="48">
        <v>173</v>
      </c>
      <c r="D10" s="47">
        <v>601</v>
      </c>
      <c r="E10" s="47">
        <v>601</v>
      </c>
      <c r="F10" s="47">
        <v>0</v>
      </c>
      <c r="G10" s="47">
        <v>165</v>
      </c>
      <c r="H10" s="47">
        <v>170</v>
      </c>
      <c r="I10" s="47">
        <v>204</v>
      </c>
      <c r="J10" s="46">
        <f t="shared" si="0"/>
        <v>130715</v>
      </c>
      <c r="K10" s="32">
        <v>73</v>
      </c>
      <c r="L10" s="33">
        <v>0.87340811615796099</v>
      </c>
      <c r="M10" s="32">
        <v>41.700000000000728</v>
      </c>
      <c r="N10" s="32">
        <v>0</v>
      </c>
      <c r="O10" s="32">
        <f t="shared" ref="O10:O27" si="1">M10-N10</f>
        <v>41.700000000000728</v>
      </c>
      <c r="P10" s="51"/>
      <c r="Q10" s="51"/>
      <c r="R10" s="13"/>
      <c r="S10" s="13"/>
      <c r="T10" s="14"/>
    </row>
    <row r="11" spans="1:20" s="5" customFormat="1" ht="16.5" x14ac:dyDescent="0.25">
      <c r="A11" s="34" t="s">
        <v>16</v>
      </c>
      <c r="B11" s="47">
        <v>36</v>
      </c>
      <c r="C11" s="48">
        <v>796</v>
      </c>
      <c r="D11" s="47">
        <v>2854</v>
      </c>
      <c r="E11" s="47">
        <v>2737</v>
      </c>
      <c r="F11" s="47">
        <v>117</v>
      </c>
      <c r="G11" s="47">
        <v>165</v>
      </c>
      <c r="H11" s="47">
        <v>170</v>
      </c>
      <c r="I11" s="47">
        <v>204</v>
      </c>
      <c r="J11" s="46">
        <f>C11*G11+E11*H11+F11*I11</f>
        <v>620498</v>
      </c>
      <c r="K11" s="32">
        <v>73</v>
      </c>
      <c r="L11" s="33">
        <v>0.87340811615796099</v>
      </c>
      <c r="M11" s="32">
        <v>197.80000000000291</v>
      </c>
      <c r="N11" s="32">
        <v>0</v>
      </c>
      <c r="O11" s="32">
        <f t="shared" si="1"/>
        <v>197.80000000000291</v>
      </c>
      <c r="P11" s="51"/>
      <c r="Q11" s="51"/>
      <c r="R11" s="13"/>
      <c r="S11" s="13"/>
      <c r="T11" s="14"/>
    </row>
    <row r="12" spans="1:20" s="5" customFormat="1" ht="16.5" x14ac:dyDescent="0.25">
      <c r="A12" s="34" t="s">
        <v>17</v>
      </c>
      <c r="B12" s="47">
        <v>8</v>
      </c>
      <c r="C12" s="48">
        <v>114</v>
      </c>
      <c r="D12" s="47">
        <v>435</v>
      </c>
      <c r="E12" s="47">
        <v>435</v>
      </c>
      <c r="F12" s="47">
        <v>0</v>
      </c>
      <c r="G12" s="47">
        <v>165</v>
      </c>
      <c r="H12" s="47">
        <v>170</v>
      </c>
      <c r="I12" s="47">
        <v>204</v>
      </c>
      <c r="J12" s="46">
        <f t="shared" si="0"/>
        <v>92760</v>
      </c>
      <c r="K12" s="32">
        <v>73</v>
      </c>
      <c r="L12" s="33">
        <v>0.87340811615796099</v>
      </c>
      <c r="M12" s="32">
        <v>29.599999999999454</v>
      </c>
      <c r="N12" s="32">
        <v>0</v>
      </c>
      <c r="O12" s="32">
        <f t="shared" si="1"/>
        <v>29.599999999999454</v>
      </c>
      <c r="P12" s="51"/>
      <c r="Q12" s="51"/>
      <c r="R12" s="13"/>
      <c r="S12" s="13"/>
      <c r="T12" s="14"/>
    </row>
    <row r="13" spans="1:20" s="5" customFormat="1" ht="16.5" x14ac:dyDescent="0.25">
      <c r="A13" s="34" t="s">
        <v>18</v>
      </c>
      <c r="B13" s="47">
        <v>16</v>
      </c>
      <c r="C13" s="48">
        <v>220</v>
      </c>
      <c r="D13" s="47">
        <v>642</v>
      </c>
      <c r="E13" s="47">
        <v>642</v>
      </c>
      <c r="F13" s="47">
        <v>0</v>
      </c>
      <c r="G13" s="47">
        <v>165</v>
      </c>
      <c r="H13" s="47">
        <v>170</v>
      </c>
      <c r="I13" s="47">
        <v>204</v>
      </c>
      <c r="J13" s="46">
        <f>C13*G13+E13*H13+F13*I13</f>
        <v>145440</v>
      </c>
      <c r="K13" s="32">
        <v>73</v>
      </c>
      <c r="L13" s="33">
        <v>0.87340811615796099</v>
      </c>
      <c r="M13" s="32">
        <v>46.400000000001455</v>
      </c>
      <c r="N13" s="32">
        <v>0</v>
      </c>
      <c r="O13" s="32">
        <f t="shared" si="1"/>
        <v>46.400000000001455</v>
      </c>
      <c r="P13" s="51"/>
      <c r="Q13" s="51"/>
      <c r="R13" s="13"/>
      <c r="S13" s="13"/>
      <c r="T13" s="14"/>
    </row>
    <row r="14" spans="1:20" s="5" customFormat="1" ht="16.5" x14ac:dyDescent="0.25">
      <c r="A14" s="34" t="s">
        <v>19</v>
      </c>
      <c r="B14" s="47">
        <v>9</v>
      </c>
      <c r="C14" s="48">
        <v>70</v>
      </c>
      <c r="D14" s="47">
        <v>401</v>
      </c>
      <c r="E14" s="47">
        <v>401</v>
      </c>
      <c r="F14" s="47">
        <v>0</v>
      </c>
      <c r="G14" s="47">
        <v>165</v>
      </c>
      <c r="H14" s="47">
        <v>170</v>
      </c>
      <c r="I14" s="47">
        <v>204</v>
      </c>
      <c r="J14" s="46">
        <f t="shared" si="0"/>
        <v>79720</v>
      </c>
      <c r="K14" s="32">
        <v>73</v>
      </c>
      <c r="L14" s="33">
        <v>0.87340811615796099</v>
      </c>
      <c r="M14" s="32">
        <v>25.399999999999636</v>
      </c>
      <c r="N14" s="32">
        <v>0</v>
      </c>
      <c r="O14" s="32">
        <f t="shared" si="1"/>
        <v>25.399999999999636</v>
      </c>
      <c r="P14" s="51"/>
      <c r="Q14" s="51"/>
      <c r="R14" s="13"/>
      <c r="S14" s="13"/>
      <c r="T14" s="14"/>
    </row>
    <row r="15" spans="1:20" ht="16.5" x14ac:dyDescent="0.25">
      <c r="A15" s="34" t="s">
        <v>20</v>
      </c>
      <c r="B15" s="47">
        <v>8</v>
      </c>
      <c r="C15" s="47">
        <v>89</v>
      </c>
      <c r="D15" s="47">
        <v>263</v>
      </c>
      <c r="E15" s="47">
        <v>153</v>
      </c>
      <c r="F15" s="47">
        <v>110</v>
      </c>
      <c r="G15" s="47">
        <v>165</v>
      </c>
      <c r="H15" s="47">
        <v>170</v>
      </c>
      <c r="I15" s="47">
        <v>204</v>
      </c>
      <c r="J15" s="46">
        <f t="shared" si="0"/>
        <v>63135</v>
      </c>
      <c r="K15" s="32">
        <v>73</v>
      </c>
      <c r="L15" s="33">
        <v>0.87340811615796099</v>
      </c>
      <c r="M15" s="32">
        <v>20.100000000000364</v>
      </c>
      <c r="N15" s="32">
        <v>0</v>
      </c>
      <c r="O15" s="32">
        <f t="shared" si="1"/>
        <v>20.100000000000364</v>
      </c>
      <c r="P15" s="51"/>
      <c r="Q15" s="51"/>
      <c r="R15" s="13"/>
      <c r="S15" s="13"/>
      <c r="T15" s="13"/>
    </row>
    <row r="16" spans="1:20" ht="16.5" x14ac:dyDescent="0.25">
      <c r="A16" s="34" t="s">
        <v>21</v>
      </c>
      <c r="B16" s="47">
        <v>11</v>
      </c>
      <c r="C16" s="48">
        <v>131</v>
      </c>
      <c r="D16" s="47">
        <v>504</v>
      </c>
      <c r="E16" s="47">
        <v>424</v>
      </c>
      <c r="F16" s="47">
        <v>80</v>
      </c>
      <c r="G16" s="47">
        <v>165</v>
      </c>
      <c r="H16" s="47">
        <v>170</v>
      </c>
      <c r="I16" s="47">
        <v>204</v>
      </c>
      <c r="J16" s="46">
        <f t="shared" si="0"/>
        <v>110015</v>
      </c>
      <c r="K16" s="32">
        <v>73</v>
      </c>
      <c r="L16" s="33">
        <v>0.87340811615796099</v>
      </c>
      <c r="M16" s="32">
        <v>35.099999999999454</v>
      </c>
      <c r="N16" s="32">
        <v>0</v>
      </c>
      <c r="O16" s="32">
        <f t="shared" si="1"/>
        <v>35.099999999999454</v>
      </c>
      <c r="P16" s="51"/>
      <c r="Q16" s="51"/>
      <c r="R16" s="13"/>
      <c r="S16" s="13"/>
      <c r="T16" s="13"/>
    </row>
    <row r="17" spans="1:20" ht="16.5" x14ac:dyDescent="0.25">
      <c r="A17" s="34" t="s">
        <v>22</v>
      </c>
      <c r="B17" s="47">
        <v>20</v>
      </c>
      <c r="C17" s="47">
        <v>223</v>
      </c>
      <c r="D17" s="47">
        <v>910</v>
      </c>
      <c r="E17" s="47">
        <v>910</v>
      </c>
      <c r="F17" s="47">
        <v>0</v>
      </c>
      <c r="G17" s="47">
        <v>165</v>
      </c>
      <c r="H17" s="47">
        <v>170</v>
      </c>
      <c r="I17" s="47">
        <v>204</v>
      </c>
      <c r="J17" s="46">
        <f t="shared" si="0"/>
        <v>191495</v>
      </c>
      <c r="K17" s="32">
        <v>73</v>
      </c>
      <c r="L17" s="33">
        <v>0.87340811615796099</v>
      </c>
      <c r="M17" s="32">
        <v>61</v>
      </c>
      <c r="N17" s="32">
        <v>0</v>
      </c>
      <c r="O17" s="32">
        <f t="shared" si="1"/>
        <v>61</v>
      </c>
      <c r="P17" s="51"/>
      <c r="Q17" s="51"/>
      <c r="R17" s="13"/>
      <c r="S17" s="13"/>
      <c r="T17" s="13"/>
    </row>
    <row r="18" spans="1:20" ht="16.5" x14ac:dyDescent="0.25">
      <c r="A18" s="34" t="s">
        <v>23</v>
      </c>
      <c r="B18" s="47">
        <v>5</v>
      </c>
      <c r="C18" s="47">
        <v>67</v>
      </c>
      <c r="D18" s="47">
        <v>233</v>
      </c>
      <c r="E18" s="47">
        <v>233</v>
      </c>
      <c r="F18" s="47">
        <v>0</v>
      </c>
      <c r="G18" s="47">
        <v>165</v>
      </c>
      <c r="H18" s="47">
        <v>170</v>
      </c>
      <c r="I18" s="47">
        <v>204</v>
      </c>
      <c r="J18" s="46">
        <f t="shared" si="0"/>
        <v>50665</v>
      </c>
      <c r="K18" s="32">
        <v>73</v>
      </c>
      <c r="L18" s="33">
        <v>0.87340811615796099</v>
      </c>
      <c r="M18" s="32">
        <v>16.199999999999818</v>
      </c>
      <c r="N18" s="32">
        <v>0</v>
      </c>
      <c r="O18" s="32">
        <f t="shared" si="1"/>
        <v>16.199999999999818</v>
      </c>
      <c r="P18" s="51"/>
      <c r="Q18" s="51"/>
      <c r="R18" s="13"/>
      <c r="S18" s="13"/>
      <c r="T18" s="13"/>
    </row>
    <row r="19" spans="1:20" ht="16.5" x14ac:dyDescent="0.25">
      <c r="A19" s="34" t="s">
        <v>24</v>
      </c>
      <c r="B19" s="47">
        <v>13</v>
      </c>
      <c r="C19" s="47">
        <v>171</v>
      </c>
      <c r="D19" s="47">
        <v>624</v>
      </c>
      <c r="E19" s="47">
        <v>409</v>
      </c>
      <c r="F19" s="47">
        <v>215</v>
      </c>
      <c r="G19" s="47">
        <v>165</v>
      </c>
      <c r="H19" s="47">
        <v>170</v>
      </c>
      <c r="I19" s="47">
        <v>204</v>
      </c>
      <c r="J19" s="46">
        <f>C19*G19+E19*H19+F19*I19</f>
        <v>141605</v>
      </c>
      <c r="K19" s="32">
        <v>73</v>
      </c>
      <c r="L19" s="33">
        <v>0.87340811615796099</v>
      </c>
      <c r="M19" s="32">
        <v>45.100000000000364</v>
      </c>
      <c r="N19" s="32">
        <v>0</v>
      </c>
      <c r="O19" s="32">
        <f t="shared" si="1"/>
        <v>45.100000000000364</v>
      </c>
      <c r="P19" s="51"/>
      <c r="Q19" s="51"/>
      <c r="R19" s="13"/>
      <c r="S19" s="13"/>
      <c r="T19" s="13"/>
    </row>
    <row r="20" spans="1:20" ht="16.5" x14ac:dyDescent="0.25">
      <c r="A20" s="29" t="s">
        <v>25</v>
      </c>
      <c r="B20" s="47">
        <v>12</v>
      </c>
      <c r="C20" s="48">
        <v>386</v>
      </c>
      <c r="D20" s="47">
        <v>1186</v>
      </c>
      <c r="E20" s="47">
        <v>926</v>
      </c>
      <c r="F20" s="47">
        <v>260</v>
      </c>
      <c r="G20" s="47">
        <v>165</v>
      </c>
      <c r="H20" s="47">
        <v>170</v>
      </c>
      <c r="I20" s="47">
        <v>204</v>
      </c>
      <c r="J20" s="46">
        <f t="shared" si="0"/>
        <v>274150</v>
      </c>
      <c r="K20" s="32">
        <v>73</v>
      </c>
      <c r="L20" s="33">
        <v>0.87340811615796099</v>
      </c>
      <c r="M20" s="32">
        <v>87.399999999997817</v>
      </c>
      <c r="N20" s="32">
        <v>0</v>
      </c>
      <c r="O20" s="32">
        <f t="shared" si="1"/>
        <v>87.399999999997817</v>
      </c>
      <c r="P20" s="51"/>
      <c r="Q20" s="51"/>
      <c r="R20" s="13"/>
      <c r="S20" s="13"/>
      <c r="T20" s="13"/>
    </row>
    <row r="21" spans="1:20" ht="16.5" x14ac:dyDescent="0.25">
      <c r="A21" s="29" t="s">
        <v>26</v>
      </c>
      <c r="B21" s="47">
        <v>24</v>
      </c>
      <c r="C21" s="47">
        <v>510</v>
      </c>
      <c r="D21" s="47">
        <v>1951</v>
      </c>
      <c r="E21" s="47">
        <v>1827</v>
      </c>
      <c r="F21" s="47">
        <v>124</v>
      </c>
      <c r="G21" s="47">
        <v>165</v>
      </c>
      <c r="H21" s="47">
        <v>170</v>
      </c>
      <c r="I21" s="47">
        <v>204</v>
      </c>
      <c r="J21" s="46">
        <f t="shared" si="0"/>
        <v>420036</v>
      </c>
      <c r="K21" s="32">
        <v>73</v>
      </c>
      <c r="L21" s="33">
        <v>0.87340811615796099</v>
      </c>
      <c r="M21" s="32">
        <v>133.89999999999782</v>
      </c>
      <c r="N21" s="32">
        <v>0</v>
      </c>
      <c r="O21" s="32">
        <f t="shared" si="1"/>
        <v>133.89999999999782</v>
      </c>
      <c r="P21" s="51"/>
      <c r="Q21" s="51"/>
      <c r="R21" s="13"/>
      <c r="S21" s="13"/>
      <c r="T21" s="13"/>
    </row>
    <row r="22" spans="1:20" ht="16.5" x14ac:dyDescent="0.25">
      <c r="A22" s="29" t="s">
        <v>27</v>
      </c>
      <c r="B22" s="47">
        <v>8</v>
      </c>
      <c r="C22" s="48">
        <v>96</v>
      </c>
      <c r="D22" s="47">
        <v>331</v>
      </c>
      <c r="E22" s="47">
        <v>331</v>
      </c>
      <c r="F22" s="47">
        <v>0</v>
      </c>
      <c r="G22" s="47">
        <v>165</v>
      </c>
      <c r="H22" s="47">
        <v>170</v>
      </c>
      <c r="I22" s="47">
        <v>204</v>
      </c>
      <c r="J22" s="46">
        <f t="shared" si="0"/>
        <v>72110</v>
      </c>
      <c r="K22" s="32">
        <v>73</v>
      </c>
      <c r="L22" s="33">
        <v>0.87340811615796099</v>
      </c>
      <c r="M22" s="32">
        <v>23</v>
      </c>
      <c r="N22" s="32">
        <v>0</v>
      </c>
      <c r="O22" s="32">
        <f t="shared" si="1"/>
        <v>23</v>
      </c>
      <c r="P22" s="51"/>
      <c r="Q22" s="51"/>
      <c r="R22" s="13"/>
      <c r="S22" s="13"/>
      <c r="T22" s="13"/>
    </row>
    <row r="23" spans="1:20" ht="16.5" x14ac:dyDescent="0.25">
      <c r="A23" s="29" t="s">
        <v>28</v>
      </c>
      <c r="B23" s="47">
        <v>11</v>
      </c>
      <c r="C23" s="48">
        <v>403</v>
      </c>
      <c r="D23" s="47">
        <v>1141</v>
      </c>
      <c r="E23" s="47">
        <v>1067</v>
      </c>
      <c r="F23" s="47">
        <v>74</v>
      </c>
      <c r="G23" s="47">
        <v>165</v>
      </c>
      <c r="H23" s="47">
        <v>170</v>
      </c>
      <c r="I23" s="47">
        <v>204</v>
      </c>
      <c r="J23" s="46">
        <f t="shared" si="0"/>
        <v>262981</v>
      </c>
      <c r="K23" s="32">
        <v>73</v>
      </c>
      <c r="L23" s="33">
        <v>0.87340811615796099</v>
      </c>
      <c r="M23" s="32">
        <v>83.799999999999272</v>
      </c>
      <c r="N23" s="32">
        <v>0</v>
      </c>
      <c r="O23" s="32">
        <f t="shared" si="1"/>
        <v>83.799999999999272</v>
      </c>
      <c r="P23" s="51"/>
      <c r="Q23" s="51"/>
      <c r="R23" s="13"/>
      <c r="S23" s="13"/>
      <c r="T23" s="13"/>
    </row>
    <row r="24" spans="1:20" ht="16.5" x14ac:dyDescent="0.25">
      <c r="A24" s="29" t="s">
        <v>29</v>
      </c>
      <c r="B24" s="47">
        <v>13</v>
      </c>
      <c r="C24" s="48">
        <v>149</v>
      </c>
      <c r="D24" s="47">
        <v>623</v>
      </c>
      <c r="E24" s="47">
        <v>623</v>
      </c>
      <c r="F24" s="47">
        <v>0</v>
      </c>
      <c r="G24" s="47">
        <v>160</v>
      </c>
      <c r="H24" s="47">
        <v>170</v>
      </c>
      <c r="I24" s="47">
        <v>204</v>
      </c>
      <c r="J24" s="46">
        <f t="shared" si="0"/>
        <v>129750</v>
      </c>
      <c r="K24" s="32">
        <v>73</v>
      </c>
      <c r="L24" s="33">
        <v>0.87340811615796099</v>
      </c>
      <c r="M24" s="32">
        <v>41.399999999999636</v>
      </c>
      <c r="N24" s="32">
        <v>0</v>
      </c>
      <c r="O24" s="32">
        <f t="shared" si="1"/>
        <v>41.399999999999636</v>
      </c>
      <c r="P24" s="51"/>
      <c r="Q24" s="51"/>
      <c r="R24" s="13"/>
      <c r="S24" s="13"/>
      <c r="T24" s="13"/>
    </row>
    <row r="25" spans="1:20" ht="16.5" x14ac:dyDescent="0.25">
      <c r="A25" s="29" t="s">
        <v>30</v>
      </c>
      <c r="B25" s="47">
        <v>8</v>
      </c>
      <c r="C25" s="48">
        <v>84</v>
      </c>
      <c r="D25" s="47">
        <v>343</v>
      </c>
      <c r="E25" s="47">
        <v>343</v>
      </c>
      <c r="F25" s="47">
        <v>0</v>
      </c>
      <c r="G25" s="47">
        <v>165</v>
      </c>
      <c r="H25" s="47">
        <v>170</v>
      </c>
      <c r="I25" s="47">
        <v>204</v>
      </c>
      <c r="J25" s="46">
        <f t="shared" si="0"/>
        <v>72170</v>
      </c>
      <c r="K25" s="32">
        <v>73</v>
      </c>
      <c r="L25" s="33">
        <v>0.87340811615796099</v>
      </c>
      <c r="M25" s="32">
        <v>23</v>
      </c>
      <c r="N25" s="32">
        <v>0</v>
      </c>
      <c r="O25" s="32">
        <f t="shared" si="1"/>
        <v>23</v>
      </c>
      <c r="P25" s="51"/>
      <c r="Q25" s="51"/>
      <c r="R25" s="13"/>
      <c r="S25" s="13"/>
      <c r="T25" s="13"/>
    </row>
    <row r="26" spans="1:20" ht="16.5" x14ac:dyDescent="0.25">
      <c r="A26" s="35" t="s">
        <v>31</v>
      </c>
      <c r="B26" s="47">
        <v>9</v>
      </c>
      <c r="C26" s="48">
        <v>72</v>
      </c>
      <c r="D26" s="47">
        <v>348</v>
      </c>
      <c r="E26" s="47">
        <v>348</v>
      </c>
      <c r="F26" s="47">
        <v>0</v>
      </c>
      <c r="G26" s="47">
        <v>165</v>
      </c>
      <c r="H26" s="47">
        <v>170</v>
      </c>
      <c r="I26" s="47">
        <v>204</v>
      </c>
      <c r="J26" s="46">
        <f t="shared" si="0"/>
        <v>71040</v>
      </c>
      <c r="K26" s="32">
        <v>73</v>
      </c>
      <c r="L26" s="33">
        <v>0.87340811615796099</v>
      </c>
      <c r="M26" s="32">
        <v>22.600000000000364</v>
      </c>
      <c r="N26" s="32">
        <v>0</v>
      </c>
      <c r="O26" s="32">
        <f t="shared" si="1"/>
        <v>22.600000000000364</v>
      </c>
      <c r="P26" s="51"/>
      <c r="Q26" s="51"/>
      <c r="R26" s="13"/>
      <c r="S26" s="13"/>
      <c r="T26" s="13"/>
    </row>
    <row r="27" spans="1:20" ht="16.5" x14ac:dyDescent="0.25">
      <c r="A27" s="29" t="s">
        <v>34</v>
      </c>
      <c r="B27" s="47">
        <v>19</v>
      </c>
      <c r="C27" s="47">
        <v>1500</v>
      </c>
      <c r="D27" s="47">
        <v>5339</v>
      </c>
      <c r="E27" s="47">
        <v>5339</v>
      </c>
      <c r="F27" s="47">
        <v>0</v>
      </c>
      <c r="G27" s="47">
        <v>165</v>
      </c>
      <c r="H27" s="47">
        <v>170</v>
      </c>
      <c r="I27" s="47">
        <v>204</v>
      </c>
      <c r="J27" s="46">
        <f t="shared" si="0"/>
        <v>1155130</v>
      </c>
      <c r="K27" s="32">
        <v>73</v>
      </c>
      <c r="L27" s="33">
        <v>0.87340811615796099</v>
      </c>
      <c r="M27" s="32">
        <v>368.19999999999709</v>
      </c>
      <c r="N27" s="32">
        <v>0</v>
      </c>
      <c r="O27" s="32">
        <f t="shared" si="1"/>
        <v>368.19999999999709</v>
      </c>
      <c r="P27" s="51"/>
      <c r="Q27" s="51"/>
      <c r="R27" s="13"/>
      <c r="S27" s="13"/>
      <c r="T27" s="13"/>
    </row>
    <row r="28" spans="1:20" ht="16.5" x14ac:dyDescent="0.25">
      <c r="A28" s="29" t="s">
        <v>36</v>
      </c>
      <c r="B28" s="49">
        <v>60</v>
      </c>
      <c r="C28" s="49">
        <v>8610</v>
      </c>
      <c r="D28" s="49">
        <v>24254</v>
      </c>
      <c r="E28" s="49">
        <v>23468</v>
      </c>
      <c r="F28" s="49">
        <v>786</v>
      </c>
      <c r="G28" s="49">
        <v>165</v>
      </c>
      <c r="H28" s="49">
        <v>170</v>
      </c>
      <c r="I28" s="49">
        <v>204</v>
      </c>
      <c r="J28" s="50">
        <f t="shared" si="0"/>
        <v>5570554</v>
      </c>
      <c r="K28" s="32">
        <v>73</v>
      </c>
      <c r="L28" s="33">
        <v>0.87340811615796099</v>
      </c>
      <c r="M28" s="32">
        <v>1775.9000000000233</v>
      </c>
      <c r="N28" s="32">
        <v>0</v>
      </c>
      <c r="O28" s="32">
        <f>M28-N28</f>
        <v>1775.9000000000233</v>
      </c>
      <c r="P28" s="51"/>
      <c r="Q28" s="51"/>
      <c r="R28" s="13"/>
      <c r="S28" s="13"/>
      <c r="T28" s="13"/>
    </row>
    <row r="29" spans="1:20" s="20" customFormat="1" ht="16.5" x14ac:dyDescent="0.25">
      <c r="A29" s="36" t="s">
        <v>65</v>
      </c>
      <c r="B29" s="38">
        <f>SUM(B6:B28)</f>
        <v>368</v>
      </c>
      <c r="C29" s="38">
        <f t="shared" ref="C29:F29" si="2">SUM(C6:C28)</f>
        <v>14904</v>
      </c>
      <c r="D29" s="38">
        <f t="shared" si="2"/>
        <v>46710</v>
      </c>
      <c r="E29" s="38">
        <f t="shared" si="2"/>
        <v>44754</v>
      </c>
      <c r="F29" s="38">
        <f t="shared" si="2"/>
        <v>1956</v>
      </c>
      <c r="G29" s="39" t="s">
        <v>42</v>
      </c>
      <c r="H29" s="39" t="s">
        <v>42</v>
      </c>
      <c r="I29" s="39" t="s">
        <v>42</v>
      </c>
      <c r="J29" s="38">
        <f>SUM(J6:J28)</f>
        <v>10465619</v>
      </c>
      <c r="K29" s="39" t="s">
        <v>42</v>
      </c>
      <c r="L29" s="39" t="s">
        <v>42</v>
      </c>
      <c r="M29" s="39">
        <f>SUM(M6:M28)</f>
        <v>3336.4000000000233</v>
      </c>
      <c r="N29" s="39">
        <f>SUM(N6:N28)</f>
        <v>0</v>
      </c>
      <c r="O29" s="39">
        <f>SUM(O6:O28)</f>
        <v>3336.4000000000233</v>
      </c>
      <c r="P29" s="51"/>
      <c r="Q29" s="51"/>
      <c r="R29" s="19"/>
      <c r="S29" s="19"/>
      <c r="T29" s="19"/>
    </row>
    <row r="30" spans="1:20" x14ac:dyDescent="0.25">
      <c r="D30" s="16"/>
      <c r="J30" s="16"/>
      <c r="L30" s="16"/>
      <c r="M30" s="16"/>
      <c r="N30" s="16"/>
      <c r="O30" s="16"/>
    </row>
    <row r="31" spans="1:20" x14ac:dyDescent="0.25">
      <c r="D31" s="16"/>
      <c r="E31" s="16"/>
      <c r="H31" s="13"/>
      <c r="I31" s="15"/>
      <c r="J31" s="16"/>
      <c r="M31" s="16"/>
    </row>
    <row r="32" spans="1:20" x14ac:dyDescent="0.25">
      <c r="D32" s="16"/>
      <c r="M32" s="16"/>
    </row>
    <row r="33" spans="4:4" x14ac:dyDescent="0.25">
      <c r="D33" s="16"/>
    </row>
  </sheetData>
  <mergeCells count="13">
    <mergeCell ref="L3:L4"/>
    <mergeCell ref="M3:M4"/>
    <mergeCell ref="N3:O3"/>
    <mergeCell ref="A1:O1"/>
    <mergeCell ref="A3:A4"/>
    <mergeCell ref="B3:B4"/>
    <mergeCell ref="C3:C4"/>
    <mergeCell ref="D3:D4"/>
    <mergeCell ref="E3:F3"/>
    <mergeCell ref="G3:G4"/>
    <mergeCell ref="H3:I3"/>
    <mergeCell ref="J3:J4"/>
    <mergeCell ref="K3:K4"/>
  </mergeCells>
  <pageMargins left="0.31496062992125984" right="0.11811023622047245" top="0.74803149606299213" bottom="0.15748031496062992" header="0.31496062992125984" footer="0.31496062992125984"/>
  <pageSetup paperSize="9" scale="59" fitToHeight="0" orientation="landscape" horizontalDpi="4294967294" verticalDpi="4294967294"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4</vt:i4>
      </vt:variant>
    </vt:vector>
  </HeadingPairs>
  <TitlesOfParts>
    <vt:vector size="8" baseType="lpstr">
      <vt:lpstr>2020</vt:lpstr>
      <vt:lpstr>2025</vt:lpstr>
      <vt:lpstr>2026</vt:lpstr>
      <vt:lpstr>2027</vt:lpstr>
      <vt:lpstr>'2020'!Область_печати</vt:lpstr>
      <vt:lpstr>'2025'!Область_печати</vt:lpstr>
      <vt:lpstr>'2026'!Область_печати</vt:lpstr>
      <vt:lpstr>'2027'!Область_печати</vt:lpstr>
    </vt:vector>
  </TitlesOfParts>
  <Company>SPecialiST RePack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Наталия Лисова</cp:lastModifiedBy>
  <cp:lastPrinted>2024-10-09T14:21:55Z</cp:lastPrinted>
  <dcterms:created xsi:type="dcterms:W3CDTF">2020-02-06T15:49:49Z</dcterms:created>
  <dcterms:modified xsi:type="dcterms:W3CDTF">2024-10-09T14:25:13Z</dcterms:modified>
</cp:coreProperties>
</file>